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2\items no.19- 2022\"/>
    </mc:Choice>
  </mc:AlternateContent>
  <bookViews>
    <workbookView xWindow="120" yWindow="1725" windowWidth="15135" windowHeight="6120"/>
  </bookViews>
  <sheets>
    <sheet name="Tabel Posisi Likuiditas" sheetId="1" r:id="rId1"/>
  </sheets>
  <definedNames>
    <definedName name="_xlnm.Print_Area" localSheetId="0">'Tabel Posisi Likuiditas'!$B$2:$UY$27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<sst xmlns="http://schemas.openxmlformats.org/spreadsheetml/2006/main" count="670" uniqueCount="135">
  <si>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</si>
  <si>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</si>
  <si>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</si>
  <si>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</si>
  <si>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</si>
  <si>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</si>
  <si>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</si>
  <si>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</si>
  <si>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</si>
  <si>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</si>
  <si>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</si>
  <si>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</si>
  <si>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</si>
  <si>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</si>
  <si>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</si>
  <si>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</si>
  <si>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</si>
  <si>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</si>
  <si>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</si>
  <si>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</si>
  <si>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</si>
  <si>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</si>
  <si>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</si>
  <si>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</si>
  <si>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</si>
  <si>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</si>
  <si>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</si>
  <si>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</si>
  <si>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</si>
  <si>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</si>
  <si>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</si>
  <si>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</si>
  <si>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</si>
  <si>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</si>
  <si>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</si>
  <si>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</si>
  <si>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</si>
  <si>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</si>
  <si>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</si>
  <si>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</si>
  <si>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</si>
  <si>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</si>
  <si>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</si>
  <si>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</si>
  <si>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</si>
  <si>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</si>
  <si>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</si>
  <si>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</si>
  <si>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</si>
  <si>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</si>
  <si>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</si>
  <si>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</si>
  <si>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</si>
  <si>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</si>
  <si>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</si>
  <si>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</si>
  <si>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</si>
  <si>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</si>
  <si>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</si>
  <si>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</si>
  <si>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</si>
  <si>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</si>
  <si>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</si>
  <si>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</si>
  <si>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</si>
  <si>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</si>
  <si>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</si>
  <si>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</si>
  <si>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</si>
  <si>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</si>
  <si>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</si>
  <si>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</si>
  <si>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</si>
  <si>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</si>
  <si>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</si>
  <si>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</si>
  <si>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</si>
  <si>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</si>
  <si>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</si>
  <si>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</si>
  <si>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</si>
  <si>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</si>
  <si>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</si>
  <si>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</si>
  <si>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</si>
  <si>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</si>
  <si>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</si>
  <si>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</si>
  <si>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</si>
  <si>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</si>
  <si>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</si>
  <si>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</si>
  <si>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</si>
  <si>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</si>
  <si>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</si>
  <si>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</si>
  <si>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</si>
  <si>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</si>
  <si>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</si>
  <si>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</si>
  <si>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</si>
  <si>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</si>
  <si>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</si>
  <si>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</si>
  <si>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</si>
  <si>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</si>
  <si>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</si>
  <si>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</si>
  <si>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</si>
  <si>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</si>
  <si>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</si>
  <si>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</si>
  <si>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</si>
  <si>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</si>
  <si>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</si>
  <si>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</si>
  <si>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</si>
  <si>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</si>
  <si>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</si>
  <si>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</si>
  <si>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</si>
  <si>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</si>
  <si>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</si>
  <si>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</si>
  <si>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</si>
  <si>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</si>
  <si>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</si>
  <si>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</si>
  <si>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</si>
  <si>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</si>
  <si>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</si>
  <si>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</si>
  <si>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Mei I**</t>
  </si>
  <si>
    <t>**</t>
  </si>
  <si>
    <t>Idul Fitri dan Cuti Bersama Idul Fitri 1443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</si>
</sst>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97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41" fontId="94" fillId="0" borderId="7" xfId="1280" applyFont="1" applyFill="1" applyBorder="1"/>
    <xf numFmtId="164" fontId="94" fillId="0" borderId="7" xfId="1279" applyNumberFormat="1" applyFont="1" applyFill="1" applyBorder="1"/>
    <xf numFmtId="164" fontId="16" fillId="0" borderId="7" xfId="13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94" fillId="0" borderId="12" xfId="1379" applyFont="1" applyFill="1" applyBorder="1" applyAlignment="1">
      <alignment horizontal="center"/>
    </xf>
    <xf numFmtId="0" fontId="94" fillId="0" borderId="13" xfId="137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  <xf numFmtId="164" fontId="24" fillId="0" borderId="0" xfId="3948" applyNumberFormat="1" applyFont="1" applyFill="1" applyBorder="1"/>
    <xf numFmtId="164" fontId="23" fillId="0" borderId="0" xfId="3948" applyNumberFormat="1" applyFont="1" applyFill="1" applyBorder="1"/>
    <xf numFmtId="164" fontId="76" fillId="0" borderId="4" xfId="3948" applyNumberFormat="1" applyFont="1" applyFill="1" applyBorder="1"/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L130"/>
  <sheetViews>
    <sheetView tabSelected="1" zoomScale="70" zoomScaleNormal="70" workbookViewId="0">
      <pane xSplit="4" ySplit="7" topLeftCell="UR8" activePane="bottomRight" state="frozen"/>
      <selection pane="topRight" activeCell="E1" sqref="E1"/>
      <selection pane="bottomLeft" activeCell="A6" sqref="A6"/>
      <selection pane="bottomRight" activeCell="UT33" sqref="UT33"/>
    </sheetView>
  </sheetViews>
  <sheetFormatPr defaultColWidth="9.140625" defaultRowHeight="12.75" x14ac:dyDescent="0.2"/>
  <cols>
    <col min="1" max="1" width="9.140625" style="39"/>
    <col min="2" max="2" width="1.5703125" style="39" customWidth="1"/>
    <col min="3" max="3" width="1.42578125" style="39" customWidth="1"/>
    <col min="4" max="4" width="35.85546875" style="39" customWidth="1"/>
    <col min="5" max="5" width="11.85546875" style="39" hidden="1" customWidth="1"/>
    <col min="6" max="58" width="11.140625" style="39" hidden="1" customWidth="1"/>
    <col min="59" max="59" width="12.42578125" style="39" hidden="1" customWidth="1"/>
    <col min="60" max="67" width="11.28515625" style="39" hidden="1" customWidth="1"/>
    <col min="68" max="72" width="12" style="39" hidden="1" customWidth="1"/>
    <col min="73" max="73" width="10.7109375" style="39" hidden="1" customWidth="1"/>
    <col min="74" max="74" width="11.140625" style="39" hidden="1" customWidth="1"/>
    <col min="75" max="76" width="11.28515625" style="39" hidden="1" customWidth="1"/>
    <col min="77" max="77" width="11.140625" style="39" hidden="1" customWidth="1"/>
    <col min="78" max="79" width="11.5703125" style="39" hidden="1" customWidth="1"/>
    <col min="80" max="82" width="12" style="39" hidden="1" customWidth="1"/>
    <col min="83" max="84" width="12.42578125" style="39" hidden="1" customWidth="1"/>
    <col min="85" max="356" width="15" style="39" hidden="1" customWidth="1"/>
    <col min="357" max="567" width="15" style="39" customWidth="1"/>
    <col min="568" max="568" width="2.140625" style="39" customWidth="1"/>
    <col min="569" max="569" width="1.5703125" style="73" customWidth="1"/>
    <col min="570" max="570" width="1.42578125" style="73" customWidth="1"/>
    <col min="571" max="571" width="32.42578125" style="73" customWidth="1"/>
    <col min="572" max="572" width="9.140625" style="39" customWidth="1"/>
    <col min="573" max="16384" width="9.140625" style="39"/>
  </cols>
  <sheetData>
    <row r="1" spans="2:574" x14ac:dyDescent="0.2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74" ht="20.25" x14ac:dyDescent="0.3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TZ2" s="148"/>
      <c r="UA2" s="148"/>
      <c r="UB2" s="148"/>
      <c r="UC2" s="148"/>
      <c r="UD2" s="148"/>
      <c r="UE2" s="148"/>
      <c r="UF2" s="148"/>
      <c r="UG2" s="148"/>
      <c r="UH2" s="148"/>
      <c r="UI2" s="148"/>
      <c r="UJ2" s="148"/>
      <c r="UK2" s="148"/>
      <c r="UL2" s="148"/>
      <c r="UM2" s="148"/>
      <c r="UN2" s="148"/>
      <c r="UO2" s="148"/>
      <c r="UP2" s="148"/>
      <c r="UQ2" s="148"/>
      <c r="UR2" s="148"/>
      <c r="US2" s="148"/>
      <c r="UT2" s="148"/>
      <c r="UU2" s="148"/>
      <c r="UV2" s="148"/>
      <c r="UW2" s="148"/>
      <c r="UX2" s="148"/>
      <c r="UY2" s="148"/>
      <c r="VB2" s="125"/>
    </row>
    <row r="3" spans="2:574" s="40" customFormat="1" ht="20.25" x14ac:dyDescent="0.3">
      <c r="B3" s="275" t="s">
        <v>87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  <c r="BE3" s="275"/>
      <c r="BF3" s="275"/>
      <c r="BG3" s="275"/>
      <c r="BH3" s="275"/>
      <c r="BI3" s="275"/>
      <c r="BJ3" s="275"/>
      <c r="BK3" s="275"/>
      <c r="BL3" s="275"/>
      <c r="BM3" s="275"/>
      <c r="BN3" s="275"/>
      <c r="BO3" s="275"/>
      <c r="BP3" s="275"/>
      <c r="BQ3" s="275"/>
      <c r="BR3" s="275"/>
      <c r="BS3" s="275"/>
      <c r="BT3" s="275"/>
      <c r="BU3" s="275"/>
      <c r="BV3" s="275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X3" s="134"/>
      <c r="TY3" s="134"/>
      <c r="TZ3" s="134"/>
      <c r="UA3" s="134"/>
      <c r="UB3" s="134"/>
      <c r="UC3" s="134"/>
      <c r="UD3" s="134"/>
      <c r="UE3" s="134"/>
      <c r="UF3" s="134"/>
      <c r="UG3" s="134"/>
      <c r="UH3" s="134"/>
      <c r="UI3" s="134"/>
      <c r="UJ3" s="134"/>
      <c r="UK3" s="134"/>
      <c r="UL3" s="134"/>
      <c r="UM3" s="134"/>
      <c r="UN3" s="134"/>
      <c r="UO3" s="134"/>
      <c r="UP3" s="134"/>
      <c r="UQ3" s="134"/>
      <c r="UR3" s="134"/>
      <c r="US3" s="134"/>
      <c r="UT3" s="134"/>
      <c r="UU3" s="134"/>
      <c r="UV3" s="134"/>
      <c r="UY3" s="40" t="s">
        <v>6</v>
      </c>
      <c r="VB3" s="126"/>
    </row>
    <row r="4" spans="2:574" ht="20.25" x14ac:dyDescent="0.3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29"/>
      <c r="TX4" s="129"/>
      <c r="TY4" s="129"/>
      <c r="TZ4" s="129"/>
      <c r="UA4" s="129"/>
      <c r="UB4" s="129"/>
      <c r="UC4" s="129"/>
      <c r="UD4" s="129"/>
      <c r="UE4" s="129"/>
      <c r="UF4" s="129"/>
      <c r="UG4" s="129"/>
      <c r="UH4" s="129"/>
      <c r="UI4" s="129"/>
      <c r="UJ4" s="129"/>
      <c r="UK4" s="129"/>
      <c r="UL4" s="129"/>
      <c r="UM4" s="129"/>
      <c r="UN4" s="129"/>
      <c r="UO4" s="129"/>
      <c r="UP4" s="129"/>
      <c r="UQ4" s="129"/>
      <c r="UR4" s="129"/>
      <c r="US4" s="129"/>
      <c r="UT4" s="129"/>
      <c r="UU4" s="129"/>
      <c r="UV4" s="129"/>
      <c r="UW4" s="135"/>
      <c r="VB4" s="126"/>
    </row>
    <row r="5" spans="2:574" ht="20.25" x14ac:dyDescent="0.3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VB5" s="126"/>
    </row>
    <row r="6" spans="2:574" ht="15.75" customHeight="1" x14ac:dyDescent="0.2">
      <c r="B6" s="282" t="s">
        <v>0</v>
      </c>
      <c r="C6" s="283"/>
      <c r="D6" s="284"/>
      <c r="E6" s="287">
        <v>2007</v>
      </c>
      <c r="F6" s="289">
        <v>2008</v>
      </c>
      <c r="G6" s="287">
        <v>2009</v>
      </c>
      <c r="H6" s="291">
        <v>2010</v>
      </c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>
        <v>2011</v>
      </c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P6" s="291"/>
      <c r="AQ6" s="291"/>
      <c r="AR6" s="291"/>
      <c r="AS6" s="291"/>
      <c r="AT6" s="291"/>
      <c r="AU6" s="291"/>
      <c r="AV6" s="291"/>
      <c r="AW6" s="291"/>
      <c r="AX6" s="291"/>
      <c r="AY6" s="291"/>
      <c r="AZ6" s="291"/>
      <c r="BA6" s="291"/>
      <c r="BB6" s="291"/>
      <c r="BC6" s="291"/>
      <c r="BD6" s="291"/>
      <c r="BE6" s="291"/>
      <c r="BF6" s="291"/>
      <c r="BG6" s="291"/>
      <c r="BH6" s="291"/>
      <c r="BI6" s="291"/>
      <c r="BJ6" s="291"/>
      <c r="BK6" s="291"/>
      <c r="BL6" s="291"/>
      <c r="BM6" s="291"/>
      <c r="BN6" s="291"/>
      <c r="BO6" s="291"/>
      <c r="BP6" s="276">
        <v>2012</v>
      </c>
      <c r="BQ6" s="277"/>
      <c r="BR6" s="277"/>
      <c r="BS6" s="277"/>
      <c r="BT6" s="277"/>
      <c r="BU6" s="277"/>
      <c r="BV6" s="277"/>
      <c r="BW6" s="277"/>
      <c r="BX6" s="277"/>
      <c r="BY6" s="277"/>
      <c r="BZ6" s="277"/>
      <c r="CA6" s="277"/>
      <c r="CB6" s="277"/>
      <c r="CC6" s="277"/>
      <c r="CD6" s="277"/>
      <c r="CE6" s="277"/>
      <c r="CF6" s="277"/>
      <c r="CG6" s="277"/>
      <c r="CH6" s="277"/>
      <c r="CI6" s="277"/>
      <c r="CJ6" s="277"/>
      <c r="CK6" s="277"/>
      <c r="CL6" s="277"/>
      <c r="CM6" s="277"/>
      <c r="CN6" s="277"/>
      <c r="CO6" s="277"/>
      <c r="CP6" s="277"/>
      <c r="CQ6" s="277"/>
      <c r="CR6" s="277"/>
      <c r="CS6" s="277"/>
      <c r="CT6" s="277"/>
      <c r="CU6" s="277"/>
      <c r="CV6" s="277"/>
      <c r="CW6" s="277"/>
      <c r="CX6" s="277"/>
      <c r="CY6" s="277"/>
      <c r="CZ6" s="277"/>
      <c r="DA6" s="277"/>
      <c r="DB6" s="277"/>
      <c r="DC6" s="277"/>
      <c r="DD6" s="277"/>
      <c r="DE6" s="277"/>
      <c r="DF6" s="277"/>
      <c r="DG6" s="277"/>
      <c r="DH6" s="277"/>
      <c r="DI6" s="277"/>
      <c r="DJ6" s="277"/>
      <c r="DK6" s="278"/>
      <c r="DL6" s="276">
        <v>2013</v>
      </c>
      <c r="DM6" s="277"/>
      <c r="DN6" s="277"/>
      <c r="DO6" s="277"/>
      <c r="DP6" s="277"/>
      <c r="DQ6" s="277"/>
      <c r="DR6" s="277"/>
      <c r="DS6" s="277"/>
      <c r="DT6" s="277"/>
      <c r="DU6" s="277"/>
      <c r="DV6" s="277"/>
      <c r="DW6" s="277"/>
      <c r="DX6" s="277"/>
      <c r="DY6" s="277"/>
      <c r="DZ6" s="277"/>
      <c r="EA6" s="277"/>
      <c r="EB6" s="277"/>
      <c r="EC6" s="277"/>
      <c r="ED6" s="277"/>
      <c r="EE6" s="277"/>
      <c r="EF6" s="277"/>
      <c r="EG6" s="277"/>
      <c r="EH6" s="277"/>
      <c r="EI6" s="277"/>
      <c r="EJ6" s="277"/>
      <c r="EK6" s="277"/>
      <c r="EL6" s="277"/>
      <c r="EM6" s="277"/>
      <c r="EN6" s="277"/>
      <c r="EO6" s="277"/>
      <c r="EP6" s="277"/>
      <c r="EQ6" s="277"/>
      <c r="ER6" s="277"/>
      <c r="ES6" s="277"/>
      <c r="ET6" s="277"/>
      <c r="EU6" s="277"/>
      <c r="EV6" s="277"/>
      <c r="EW6" s="277"/>
      <c r="EX6" s="277"/>
      <c r="EY6" s="277"/>
      <c r="EZ6" s="277"/>
      <c r="FA6" s="277"/>
      <c r="FB6" s="277"/>
      <c r="FC6" s="277"/>
      <c r="FD6" s="277"/>
      <c r="FE6" s="277"/>
      <c r="FF6" s="277"/>
      <c r="FG6" s="278"/>
      <c r="FH6" s="279" t="s">
        <v>117</v>
      </c>
      <c r="FI6" s="280"/>
      <c r="FJ6" s="280"/>
      <c r="FK6" s="280"/>
      <c r="FL6" s="280"/>
      <c r="FM6" s="280"/>
      <c r="FN6" s="280"/>
      <c r="FO6" s="280"/>
      <c r="FP6" s="280"/>
      <c r="FQ6" s="280"/>
      <c r="FR6" s="280"/>
      <c r="FS6" s="280"/>
      <c r="FT6" s="280"/>
      <c r="FU6" s="280"/>
      <c r="FV6" s="280"/>
      <c r="FW6" s="280"/>
      <c r="FX6" s="280"/>
      <c r="FY6" s="280"/>
      <c r="FZ6" s="280"/>
      <c r="GA6" s="280"/>
      <c r="GB6" s="280"/>
      <c r="GC6" s="280"/>
      <c r="GD6" s="280"/>
      <c r="GE6" s="280"/>
      <c r="GF6" s="280"/>
      <c r="GG6" s="280"/>
      <c r="GH6" s="280"/>
      <c r="GI6" s="280"/>
      <c r="GJ6" s="280"/>
      <c r="GK6" s="280"/>
      <c r="GL6" s="280"/>
      <c r="GM6" s="280"/>
      <c r="GN6" s="280"/>
      <c r="GO6" s="280"/>
      <c r="GP6" s="280"/>
      <c r="GQ6" s="280"/>
      <c r="GR6" s="280"/>
      <c r="GS6" s="280"/>
      <c r="GT6" s="280"/>
      <c r="GU6" s="280"/>
      <c r="GV6" s="280"/>
      <c r="GW6" s="280"/>
      <c r="GX6" s="280"/>
      <c r="GY6" s="280"/>
      <c r="GZ6" s="280"/>
      <c r="HA6" s="280"/>
      <c r="HB6" s="280"/>
      <c r="HC6" s="281"/>
      <c r="HD6" s="279" t="s">
        <v>118</v>
      </c>
      <c r="HE6" s="280"/>
      <c r="HF6" s="280"/>
      <c r="HG6" s="280"/>
      <c r="HH6" s="280"/>
      <c r="HI6" s="280"/>
      <c r="HJ6" s="280"/>
      <c r="HK6" s="280"/>
      <c r="HL6" s="280"/>
      <c r="HM6" s="280"/>
      <c r="HN6" s="280"/>
      <c r="HO6" s="280"/>
      <c r="HP6" s="280"/>
      <c r="HQ6" s="280"/>
      <c r="HR6" s="280"/>
      <c r="HS6" s="280"/>
      <c r="HT6" s="280"/>
      <c r="HU6" s="280"/>
      <c r="HV6" s="280"/>
      <c r="HW6" s="280"/>
      <c r="HX6" s="280"/>
      <c r="HY6" s="280"/>
      <c r="HZ6" s="280"/>
      <c r="IA6" s="280"/>
      <c r="IB6" s="280"/>
      <c r="IC6" s="280"/>
      <c r="ID6" s="280"/>
      <c r="IE6" s="280"/>
      <c r="IF6" s="280"/>
      <c r="IG6" s="280"/>
      <c r="IH6" s="280"/>
      <c r="II6" s="280"/>
      <c r="IJ6" s="280"/>
      <c r="IK6" s="280"/>
      <c r="IL6" s="280"/>
      <c r="IM6" s="280"/>
      <c r="IN6" s="280"/>
      <c r="IO6" s="280"/>
      <c r="IP6" s="280"/>
      <c r="IQ6" s="280"/>
      <c r="IR6" s="280"/>
      <c r="IS6" s="280"/>
      <c r="IT6" s="280"/>
      <c r="IU6" s="280"/>
      <c r="IV6" s="280"/>
      <c r="IW6" s="280"/>
      <c r="IX6" s="280"/>
      <c r="IY6" s="281"/>
      <c r="IZ6" s="279">
        <v>2016</v>
      </c>
      <c r="JA6" s="280"/>
      <c r="JB6" s="280"/>
      <c r="JC6" s="280"/>
      <c r="JD6" s="280"/>
      <c r="JE6" s="280"/>
      <c r="JF6" s="280"/>
      <c r="JG6" s="280"/>
      <c r="JH6" s="280"/>
      <c r="JI6" s="280"/>
      <c r="JJ6" s="280"/>
      <c r="JK6" s="280"/>
      <c r="JL6" s="280"/>
      <c r="JM6" s="280"/>
      <c r="JN6" s="280"/>
      <c r="JO6" s="280"/>
      <c r="JP6" s="280"/>
      <c r="JQ6" s="280"/>
      <c r="JR6" s="280"/>
      <c r="JS6" s="280"/>
      <c r="JT6" s="280"/>
      <c r="JU6" s="280"/>
      <c r="JV6" s="280"/>
      <c r="JW6" s="280"/>
      <c r="JX6" s="280"/>
      <c r="JY6" s="280"/>
      <c r="JZ6" s="280"/>
      <c r="KA6" s="280"/>
      <c r="KB6" s="280"/>
      <c r="KC6" s="280"/>
      <c r="KD6" s="280"/>
      <c r="KE6" s="280"/>
      <c r="KF6" s="280"/>
      <c r="KG6" s="280"/>
      <c r="KH6" s="280"/>
      <c r="KI6" s="280"/>
      <c r="KJ6" s="280"/>
      <c r="KK6" s="280"/>
      <c r="KL6" s="280"/>
      <c r="KM6" s="280"/>
      <c r="KN6" s="280"/>
      <c r="KO6" s="280"/>
      <c r="KP6" s="280"/>
      <c r="KQ6" s="280"/>
      <c r="KR6" s="280"/>
      <c r="KS6" s="280"/>
      <c r="KT6" s="280"/>
      <c r="KU6" s="280"/>
      <c r="KV6" s="292"/>
      <c r="KW6" s="293">
        <v>2017</v>
      </c>
      <c r="KX6" s="280"/>
      <c r="KY6" s="280"/>
      <c r="KZ6" s="280"/>
      <c r="LA6" s="280"/>
      <c r="LB6" s="280"/>
      <c r="LC6" s="280"/>
      <c r="LD6" s="280"/>
      <c r="LE6" s="280"/>
      <c r="LF6" s="280"/>
      <c r="LG6" s="280"/>
      <c r="LH6" s="280"/>
      <c r="LI6" s="280"/>
      <c r="LJ6" s="280"/>
      <c r="LK6" s="280"/>
      <c r="LL6" s="280"/>
      <c r="LM6" s="280"/>
      <c r="LN6" s="280"/>
      <c r="LO6" s="280"/>
      <c r="LP6" s="280"/>
      <c r="LQ6" s="280"/>
      <c r="LR6" s="280"/>
      <c r="LS6" s="280"/>
      <c r="LT6" s="280"/>
      <c r="LU6" s="280"/>
      <c r="LV6" s="280"/>
      <c r="LW6" s="280"/>
      <c r="LX6" s="280"/>
      <c r="LY6" s="280"/>
      <c r="LZ6" s="280"/>
      <c r="MA6" s="280"/>
      <c r="MB6" s="280"/>
      <c r="MC6" s="280"/>
      <c r="MD6" s="280"/>
      <c r="ME6" s="280"/>
      <c r="MF6" s="280"/>
      <c r="MG6" s="280"/>
      <c r="MH6" s="280"/>
      <c r="MI6" s="280"/>
      <c r="MJ6" s="280"/>
      <c r="MK6" s="280"/>
      <c r="ML6" s="280"/>
      <c r="MM6" s="280"/>
      <c r="MN6" s="280"/>
      <c r="MO6" s="280"/>
      <c r="MP6" s="280"/>
      <c r="MQ6" s="280"/>
      <c r="MR6" s="292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79">
        <v>2020</v>
      </c>
      <c r="OP6" s="280"/>
      <c r="OQ6" s="280"/>
      <c r="OR6" s="280"/>
      <c r="OS6" s="280"/>
      <c r="OT6" s="280"/>
      <c r="OU6" s="280"/>
      <c r="OV6" s="280"/>
      <c r="OW6" s="280"/>
      <c r="OX6" s="280"/>
      <c r="OY6" s="280"/>
      <c r="OZ6" s="280"/>
      <c r="PA6" s="280"/>
      <c r="PB6" s="280"/>
      <c r="PC6" s="280"/>
      <c r="PD6" s="280"/>
      <c r="PE6" s="280"/>
      <c r="PF6" s="280"/>
      <c r="PG6" s="280"/>
      <c r="PH6" s="280"/>
      <c r="PI6" s="280"/>
      <c r="PJ6" s="280"/>
      <c r="PK6" s="280"/>
      <c r="PL6" s="280"/>
      <c r="PM6" s="280"/>
      <c r="PN6" s="280"/>
      <c r="PO6" s="280"/>
      <c r="PP6" s="280"/>
      <c r="PQ6" s="280"/>
      <c r="PR6" s="280"/>
      <c r="PS6" s="280"/>
      <c r="PT6" s="280"/>
      <c r="PU6" s="280"/>
      <c r="PV6" s="280"/>
      <c r="PW6" s="280"/>
      <c r="PX6" s="280"/>
      <c r="PY6" s="280"/>
      <c r="PZ6" s="280"/>
      <c r="QA6" s="280"/>
      <c r="QB6" s="280"/>
      <c r="QC6" s="280"/>
      <c r="QD6" s="280"/>
      <c r="QE6" s="280"/>
      <c r="QF6" s="280"/>
      <c r="QG6" s="280"/>
      <c r="QH6" s="280"/>
      <c r="QI6" s="280"/>
      <c r="QJ6" s="280"/>
      <c r="QK6" s="280"/>
      <c r="QL6" s="280"/>
      <c r="QM6" s="280"/>
      <c r="QN6" s="280"/>
      <c r="QO6" s="280"/>
      <c r="QP6" s="280"/>
      <c r="QQ6" s="280"/>
      <c r="QR6" s="280"/>
      <c r="QS6" s="280"/>
      <c r="QT6" s="280"/>
      <c r="QU6" s="280"/>
      <c r="QV6" s="280"/>
      <c r="QW6" s="280"/>
      <c r="QX6" s="280"/>
      <c r="QY6" s="280"/>
      <c r="QZ6" s="280"/>
      <c r="RA6" s="280"/>
      <c r="RB6" s="280"/>
      <c r="RC6" s="280"/>
      <c r="RD6" s="280"/>
      <c r="RE6" s="280"/>
      <c r="RF6" s="280"/>
      <c r="RG6" s="280"/>
      <c r="RH6" s="280"/>
      <c r="RI6" s="280"/>
      <c r="RJ6" s="280"/>
      <c r="RK6" s="280"/>
      <c r="RL6" s="280"/>
      <c r="RM6" s="280"/>
      <c r="RN6" s="280"/>
      <c r="RO6" s="280"/>
      <c r="RP6" s="280"/>
      <c r="RQ6" s="280"/>
      <c r="RR6" s="280"/>
      <c r="RS6" s="280"/>
      <c r="RT6" s="280"/>
      <c r="RU6" s="280"/>
      <c r="RV6" s="280"/>
      <c r="RW6" s="280"/>
      <c r="RX6" s="280"/>
      <c r="RY6" s="280"/>
      <c r="RZ6" s="280"/>
      <c r="SA6" s="280"/>
      <c r="SB6" s="280"/>
      <c r="SC6" s="280"/>
      <c r="SD6" s="280"/>
      <c r="SE6" s="280"/>
      <c r="SF6" s="281"/>
      <c r="SG6" s="279" t="s">
        <v>130</v>
      </c>
      <c r="SH6" s="280"/>
      <c r="SI6" s="280"/>
      <c r="SJ6" s="280"/>
      <c r="SK6" s="280"/>
      <c r="SL6" s="280"/>
      <c r="SM6" s="280"/>
      <c r="SN6" s="280"/>
      <c r="SO6" s="280"/>
      <c r="SP6" s="280"/>
      <c r="SQ6" s="280"/>
      <c r="SR6" s="280"/>
      <c r="SS6" s="280"/>
      <c r="ST6" s="280"/>
      <c r="SU6" s="280"/>
      <c r="SV6" s="280"/>
      <c r="SW6" s="280"/>
      <c r="SX6" s="280"/>
      <c r="SY6" s="280"/>
      <c r="SZ6" s="280"/>
      <c r="TA6" s="280"/>
      <c r="TB6" s="280"/>
      <c r="TC6" s="280"/>
      <c r="TD6" s="280"/>
      <c r="TE6" s="280"/>
      <c r="TF6" s="280"/>
      <c r="TG6" s="280"/>
      <c r="TH6" s="280"/>
      <c r="TI6" s="280"/>
      <c r="TJ6" s="280"/>
      <c r="TK6" s="280"/>
      <c r="TL6" s="280"/>
      <c r="TM6" s="280"/>
      <c r="TN6" s="280"/>
      <c r="TO6" s="280"/>
      <c r="TP6" s="280"/>
      <c r="TQ6" s="280"/>
      <c r="TR6" s="280"/>
      <c r="TS6" s="280"/>
      <c r="TT6" s="280"/>
      <c r="TU6" s="280"/>
      <c r="TV6" s="280"/>
      <c r="TW6" s="280"/>
      <c r="TX6" s="280"/>
      <c r="TY6" s="280"/>
      <c r="TZ6" s="280"/>
      <c r="UA6" s="280"/>
      <c r="UB6" s="280"/>
      <c r="UC6" s="279" t="s">
        <v>131</v>
      </c>
      <c r="UD6" s="280"/>
      <c r="UE6" s="280"/>
      <c r="UF6" s="280"/>
      <c r="UG6" s="280"/>
      <c r="UH6" s="280"/>
      <c r="UI6" s="280"/>
      <c r="UJ6" s="280"/>
      <c r="UK6" s="280"/>
      <c r="UL6" s="280"/>
      <c r="UM6" s="280"/>
      <c r="UN6" s="280"/>
      <c r="UO6" s="280"/>
      <c r="UP6" s="280"/>
      <c r="UQ6" s="280"/>
      <c r="UR6" s="280"/>
      <c r="US6" s="280"/>
      <c r="UT6" s="280"/>
      <c r="UU6" s="280"/>
      <c r="UV6" s="281"/>
      <c r="UW6" s="285" t="s">
        <v>92</v>
      </c>
      <c r="UX6" s="285"/>
      <c r="UY6" s="286"/>
    </row>
    <row r="7" spans="2:574" x14ac:dyDescent="0.2">
      <c r="B7" s="41"/>
      <c r="C7" s="42"/>
      <c r="D7" s="43"/>
      <c r="E7" s="288"/>
      <c r="F7" s="290"/>
      <c r="G7" s="288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66</v>
      </c>
      <c r="TU7" s="246" t="s">
        <v>105</v>
      </c>
      <c r="TV7" s="247" t="s">
        <v>106</v>
      </c>
      <c r="TW7" s="248" t="s">
        <v>107</v>
      </c>
      <c r="TX7" s="249" t="s">
        <v>108</v>
      </c>
      <c r="TY7" s="250" t="s">
        <v>71</v>
      </c>
      <c r="TZ7" s="251" t="s">
        <v>72</v>
      </c>
      <c r="UA7" s="252" t="s">
        <v>73</v>
      </c>
      <c r="UB7" s="255" t="s">
        <v>74</v>
      </c>
      <c r="UC7" s="254" t="s">
        <v>27</v>
      </c>
      <c r="UD7" s="253" t="s">
        <v>28</v>
      </c>
      <c r="UE7" s="254" t="s">
        <v>75</v>
      </c>
      <c r="UF7" s="256" t="s">
        <v>30</v>
      </c>
      <c r="UG7" s="260" t="s">
        <v>31</v>
      </c>
      <c r="UH7" s="261" t="s">
        <v>32</v>
      </c>
      <c r="UI7" s="262" t="s">
        <v>76</v>
      </c>
      <c r="UJ7" s="263" t="s">
        <v>34</v>
      </c>
      <c r="UK7" s="264" t="s">
        <v>35</v>
      </c>
      <c r="UL7" s="265" t="s">
        <v>36</v>
      </c>
      <c r="UM7" s="266" t="s">
        <v>37</v>
      </c>
      <c r="UN7" s="267" t="s">
        <v>38</v>
      </c>
      <c r="UO7" s="268" t="s">
        <v>39</v>
      </c>
      <c r="UP7" s="269" t="s">
        <v>40</v>
      </c>
      <c r="UQ7" s="270" t="s">
        <v>41</v>
      </c>
      <c r="UR7" s="273" t="s">
        <v>42</v>
      </c>
      <c r="US7" s="272" t="s">
        <v>132</v>
      </c>
      <c r="UT7" s="271" t="s">
        <v>122</v>
      </c>
      <c r="UU7" s="274" t="s">
        <v>123</v>
      </c>
      <c r="UV7" s="149"/>
      <c r="UW7" s="45"/>
      <c r="UX7" s="45"/>
      <c r="UY7" s="46"/>
    </row>
    <row r="8" spans="2:574" x14ac:dyDescent="0.2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9"/>
      <c r="UC8" s="48"/>
      <c r="UD8" s="48"/>
      <c r="UE8" s="48"/>
      <c r="UF8" s="48"/>
      <c r="UG8" s="48"/>
      <c r="UH8" s="48"/>
      <c r="UI8" s="48"/>
      <c r="UJ8" s="48"/>
      <c r="UK8" s="48"/>
      <c r="UL8" s="48"/>
      <c r="UM8" s="48"/>
      <c r="UN8" s="48"/>
      <c r="UO8" s="48"/>
      <c r="UP8" s="48"/>
      <c r="UQ8" s="48"/>
      <c r="UR8" s="213"/>
      <c r="US8" s="48"/>
      <c r="UT8" s="48"/>
      <c r="UU8" s="48"/>
      <c r="UV8" s="49"/>
      <c r="UW8" s="55" t="s">
        <v>89</v>
      </c>
      <c r="UX8" s="50"/>
      <c r="UY8" s="51"/>
    </row>
    <row r="9" spans="2:574" ht="3" customHeight="1" x14ac:dyDescent="0.2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8"/>
      <c r="TZ9" s="48"/>
      <c r="UA9" s="48"/>
      <c r="UB9" s="49"/>
      <c r="UC9" s="48"/>
      <c r="UD9" s="48"/>
      <c r="UE9" s="48"/>
      <c r="UF9" s="48"/>
      <c r="UG9" s="48"/>
      <c r="UH9" s="48"/>
      <c r="UI9" s="48"/>
      <c r="UJ9" s="48"/>
      <c r="UK9" s="48"/>
      <c r="UL9" s="48"/>
      <c r="UM9" s="48"/>
      <c r="UN9" s="48"/>
      <c r="UO9" s="48"/>
      <c r="UP9" s="48"/>
      <c r="UQ9" s="48"/>
      <c r="UR9" s="213"/>
      <c r="US9" s="48"/>
      <c r="UT9" s="48"/>
      <c r="UU9" s="48"/>
      <c r="UV9" s="49"/>
      <c r="UW9" s="50"/>
      <c r="UX9" s="50"/>
      <c r="UY9" s="51"/>
    </row>
    <row r="10" spans="2:574" x14ac:dyDescent="0.2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151"/>
      <c r="UA10" s="89"/>
      <c r="UB10" s="54"/>
      <c r="UC10" s="89"/>
      <c r="UD10" s="89"/>
      <c r="UE10" s="89"/>
      <c r="UF10" s="89"/>
      <c r="UG10" s="89"/>
      <c r="UH10" s="89"/>
      <c r="UI10" s="89"/>
      <c r="UJ10" s="89"/>
      <c r="UK10" s="89"/>
      <c r="UL10" s="89"/>
      <c r="UM10" s="89"/>
      <c r="UN10" s="89"/>
      <c r="UO10" s="89"/>
      <c r="UP10" s="89"/>
      <c r="UQ10" s="89"/>
      <c r="UR10" s="209"/>
      <c r="US10" s="89"/>
      <c r="UT10" s="89"/>
      <c r="UU10" s="89"/>
      <c r="UV10" s="54"/>
      <c r="UW10" s="112">
        <v>51006.002</v>
      </c>
      <c r="UX10" s="55" t="s">
        <v>84</v>
      </c>
      <c r="UY10" s="51"/>
    </row>
    <row r="11" spans="2:574" x14ac:dyDescent="0.2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151">
        <v>93275.241999999998</v>
      </c>
      <c r="TU11" s="151">
        <v>87246.301000000007</v>
      </c>
      <c r="TV11" s="151">
        <v>87454.475000000006</v>
      </c>
      <c r="TW11" s="151">
        <v>88307.683000000005</v>
      </c>
      <c r="TX11" s="151">
        <v>91505.577000000005</v>
      </c>
      <c r="TY11" s="151">
        <v>88905.35</v>
      </c>
      <c r="TZ11" s="209">
        <v>93986.868000000002</v>
      </c>
      <c r="UA11" s="209">
        <v>129943.63</v>
      </c>
      <c r="UB11" s="85">
        <v>127449.74800000001</v>
      </c>
      <c r="UC11" s="209">
        <v>107057.648</v>
      </c>
      <c r="UD11" s="151">
        <v>99641.739000000001</v>
      </c>
      <c r="UE11" s="151">
        <v>99196.346000000005</v>
      </c>
      <c r="UF11" s="151">
        <v>119017.71</v>
      </c>
      <c r="UG11" s="151">
        <v>94112.754000000001</v>
      </c>
      <c r="UH11" s="151">
        <v>90407.27</v>
      </c>
      <c r="UI11" s="151">
        <v>88082.762000000002</v>
      </c>
      <c r="UJ11" s="151">
        <v>94363.781000000003</v>
      </c>
      <c r="UK11" s="151">
        <v>95301.245999999999</v>
      </c>
      <c r="UL11" s="151">
        <v>87330.198000000004</v>
      </c>
      <c r="UM11" s="151">
        <v>91553.96</v>
      </c>
      <c r="UN11" s="151">
        <v>97333.960999999996</v>
      </c>
      <c r="UO11" s="151">
        <v>97005.547000000006</v>
      </c>
      <c r="UP11" s="151">
        <v>107529.00199999999</v>
      </c>
      <c r="UQ11" s="151">
        <v>121784.26</v>
      </c>
      <c r="UR11" s="151">
        <v>152482.48800000001</v>
      </c>
      <c r="US11" s="294">
        <v>0</v>
      </c>
      <c r="UT11" s="205">
        <v>126385.405</v>
      </c>
      <c r="UU11" s="205">
        <v>114141.853</v>
      </c>
      <c r="UV11" s="144">
        <v>86286.702999999994</v>
      </c>
      <c r="UW11" s="112"/>
      <c r="UX11" s="56" t="s">
        <v>14</v>
      </c>
      <c r="UY11" s="51" t="s">
        <v>3</v>
      </c>
    </row>
    <row r="12" spans="2:574" x14ac:dyDescent="0.2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209">
        <v>278278.05505600618</v>
      </c>
      <c r="TU12" s="209">
        <v>301101.7155628397</v>
      </c>
      <c r="TV12" s="209">
        <v>289339.47078488633</v>
      </c>
      <c r="TW12" s="209">
        <v>343020.23874468397</v>
      </c>
      <c r="TX12" s="209">
        <v>287725.50044592365</v>
      </c>
      <c r="TY12" s="209">
        <v>360644.43627211562</v>
      </c>
      <c r="TZ12" s="209">
        <v>293709.91485551698</v>
      </c>
      <c r="UA12" s="209">
        <v>318915.60537042952</v>
      </c>
      <c r="UB12" s="85">
        <v>389177.57707527198</v>
      </c>
      <c r="UC12" s="209">
        <v>301104.64892413211</v>
      </c>
      <c r="UD12" s="209">
        <v>304853.85232627648</v>
      </c>
      <c r="UE12" s="209">
        <v>344351.2592927721</v>
      </c>
      <c r="UF12" s="209">
        <v>316363.86709564767</v>
      </c>
      <c r="UG12" s="209">
        <v>364694.6795502943</v>
      </c>
      <c r="UH12" s="209">
        <v>340744.53144038701</v>
      </c>
      <c r="UI12" s="209">
        <v>327498.88924039138</v>
      </c>
      <c r="UJ12" s="89">
        <v>308955.70495365461</v>
      </c>
      <c r="UK12" s="89">
        <v>413670.24144721648</v>
      </c>
      <c r="UL12" s="89">
        <v>419480.11590827233</v>
      </c>
      <c r="UM12" s="89">
        <v>409057.1806268451</v>
      </c>
      <c r="UN12" s="89">
        <v>382994.47374725138</v>
      </c>
      <c r="UO12" s="89">
        <v>409330.03666214517</v>
      </c>
      <c r="UP12" s="89">
        <v>370318.3404562893</v>
      </c>
      <c r="UQ12" s="89">
        <v>375586.83941997768</v>
      </c>
      <c r="UR12" s="209">
        <v>408933.8960296812</v>
      </c>
      <c r="US12" s="294">
        <v>0</v>
      </c>
      <c r="UT12" s="89">
        <v>374783.14640386915</v>
      </c>
      <c r="UU12" s="89">
        <v>386849.6978079906</v>
      </c>
      <c r="UV12" s="54"/>
      <c r="UW12" s="112"/>
      <c r="UX12" s="56" t="s">
        <v>14</v>
      </c>
      <c r="UY12" s="51" t="s">
        <v>5</v>
      </c>
    </row>
    <row r="13" spans="2:574" ht="14.25" x14ac:dyDescent="0.2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209">
        <v>190487.6</v>
      </c>
      <c r="TU13" s="209">
        <v>132817.5</v>
      </c>
      <c r="TV13" s="209">
        <v>180509.1</v>
      </c>
      <c r="TW13" s="209">
        <v>169363.20000000001</v>
      </c>
      <c r="TX13" s="209">
        <v>230850.8</v>
      </c>
      <c r="TY13" s="209">
        <v>171377.2</v>
      </c>
      <c r="TZ13" s="210">
        <v>201181.4</v>
      </c>
      <c r="UA13" s="210">
        <v>205045.9</v>
      </c>
      <c r="UB13" s="257">
        <v>258876.18640670399</v>
      </c>
      <c r="UC13" s="210">
        <v>200267.1</v>
      </c>
      <c r="UD13" s="209">
        <v>190880.9</v>
      </c>
      <c r="UE13" s="209">
        <v>192396.7</v>
      </c>
      <c r="UF13" s="209">
        <v>288411.98925155698</v>
      </c>
      <c r="UG13" s="209">
        <v>153038.6</v>
      </c>
      <c r="UH13" s="209">
        <v>229929.1</v>
      </c>
      <c r="UI13" s="209">
        <v>171988.691813126</v>
      </c>
      <c r="UJ13" s="89">
        <v>197304.2</v>
      </c>
      <c r="UK13" s="89">
        <v>129144.5</v>
      </c>
      <c r="UL13" s="89">
        <v>176968.8</v>
      </c>
      <c r="UM13" s="89">
        <v>138073</v>
      </c>
      <c r="UN13" s="89">
        <v>151655.6</v>
      </c>
      <c r="UO13" s="89">
        <v>83602.300000000207</v>
      </c>
      <c r="UP13" s="89">
        <v>69363.800000000207</v>
      </c>
      <c r="UQ13" s="89">
        <v>74318.100000000093</v>
      </c>
      <c r="UR13" s="209">
        <v>257106.23208000901</v>
      </c>
      <c r="US13" s="294">
        <v>0</v>
      </c>
      <c r="UT13" s="89">
        <v>89190.800000000207</v>
      </c>
      <c r="UU13" s="89">
        <v>107756.3</v>
      </c>
      <c r="UV13" s="54"/>
      <c r="UW13" s="112"/>
      <c r="UX13" s="55" t="s">
        <v>14</v>
      </c>
      <c r="UY13" s="201" t="s">
        <v>128</v>
      </c>
    </row>
    <row r="14" spans="2:574" s="59" customFormat="1" ht="14.25" x14ac:dyDescent="0.2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210">
        <v>6325297.3443999896</v>
      </c>
      <c r="TU14" s="210">
        <v>6325741.8748666598</v>
      </c>
      <c r="TV14" s="210">
        <v>6325741.8748666598</v>
      </c>
      <c r="TW14" s="210">
        <v>6394498.3714375002</v>
      </c>
      <c r="TX14" s="210">
        <v>6394498.3714375002</v>
      </c>
      <c r="TY14" s="210">
        <v>6430735.8555333298</v>
      </c>
      <c r="TZ14" s="211">
        <v>6430735.8555333298</v>
      </c>
      <c r="UA14" s="211">
        <v>6492973.1026666705</v>
      </c>
      <c r="UB14" s="258">
        <v>6492973.1026666705</v>
      </c>
      <c r="UC14" s="211">
        <v>6528766.5785999903</v>
      </c>
      <c r="UD14" s="210">
        <v>6528766.5785999903</v>
      </c>
      <c r="UE14" s="210">
        <v>6599388.8071875004</v>
      </c>
      <c r="UF14" s="210">
        <v>6599388.8071875004</v>
      </c>
      <c r="UG14" s="210">
        <v>6644489.30511807</v>
      </c>
      <c r="UH14" s="210">
        <v>6644489.30511807</v>
      </c>
      <c r="UI14" s="210">
        <v>6606150.6588278497</v>
      </c>
      <c r="UJ14" s="152">
        <v>6606150.6588278497</v>
      </c>
      <c r="UK14" s="152">
        <v>6559080.9148491146</v>
      </c>
      <c r="UL14" s="152">
        <v>6559080.9148491146</v>
      </c>
      <c r="UM14" s="152">
        <v>6585759.1182216499</v>
      </c>
      <c r="UN14" s="152">
        <v>6585759.1182216499</v>
      </c>
      <c r="UO14" s="152">
        <v>6618942.4583455399</v>
      </c>
      <c r="UP14" s="152">
        <v>6618942.4583455399</v>
      </c>
      <c r="UQ14" s="152">
        <v>6617354.9520568699</v>
      </c>
      <c r="UR14" s="210">
        <v>6617354.9520568699</v>
      </c>
      <c r="US14" s="294">
        <v>0</v>
      </c>
      <c r="UT14" s="152">
        <v>6660659.5346454196</v>
      </c>
      <c r="UU14" s="152">
        <v>6713049.5002702698</v>
      </c>
      <c r="UV14" s="113"/>
      <c r="UW14" s="55"/>
      <c r="UX14" s="61" t="s">
        <v>83</v>
      </c>
      <c r="UY14" s="61"/>
    </row>
    <row r="15" spans="2:574" s="59" customFormat="1" x14ac:dyDescent="0.2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211">
        <v>31626.486721999961</v>
      </c>
      <c r="TU15" s="211">
        <v>31628.709374333299</v>
      </c>
      <c r="TV15" s="211">
        <v>31628.709374333299</v>
      </c>
      <c r="TW15" s="211">
        <v>31972.491857187499</v>
      </c>
      <c r="TX15" s="211">
        <v>31972.491857187499</v>
      </c>
      <c r="TY15" s="211">
        <v>32153.679277666699</v>
      </c>
      <c r="TZ15" s="209">
        <v>32153.679277666699</v>
      </c>
      <c r="UA15" s="209">
        <v>32464.86551333333</v>
      </c>
      <c r="UB15" s="85">
        <v>32464.86551333333</v>
      </c>
      <c r="UC15" s="209">
        <v>32643.832892999926</v>
      </c>
      <c r="UD15" s="211">
        <v>32643.832892999926</v>
      </c>
      <c r="UE15" s="211">
        <v>32996.9440359375</v>
      </c>
      <c r="UF15" s="211">
        <v>32996.9440359375</v>
      </c>
      <c r="UG15" s="211">
        <v>33222.446525590298</v>
      </c>
      <c r="UH15" s="211">
        <v>33222.446525590298</v>
      </c>
      <c r="UI15" s="211">
        <v>33030.753294139213</v>
      </c>
      <c r="UJ15" s="90">
        <v>33030.753294139213</v>
      </c>
      <c r="UK15" s="90">
        <v>0</v>
      </c>
      <c r="UL15" s="90">
        <v>0</v>
      </c>
      <c r="UM15" s="90">
        <v>0</v>
      </c>
      <c r="UN15" s="90">
        <v>0</v>
      </c>
      <c r="UO15" s="90">
        <v>0</v>
      </c>
      <c r="UP15" s="90">
        <v>0</v>
      </c>
      <c r="UQ15" s="90">
        <v>0</v>
      </c>
      <c r="UR15" s="211">
        <v>0</v>
      </c>
      <c r="US15" s="294">
        <v>0</v>
      </c>
      <c r="UT15" s="90">
        <v>0</v>
      </c>
      <c r="UU15" s="90">
        <v>0</v>
      </c>
      <c r="UV15" s="60"/>
      <c r="UW15" s="55"/>
      <c r="UX15" s="55" t="s">
        <v>8</v>
      </c>
      <c r="UY15" s="61"/>
    </row>
    <row r="16" spans="2:574" x14ac:dyDescent="0.2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209">
        <v>31626.486721999961</v>
      </c>
      <c r="TU16" s="209">
        <v>31628.709374333299</v>
      </c>
      <c r="TV16" s="209">
        <v>31628.709374333299</v>
      </c>
      <c r="TW16" s="209">
        <v>31972.491857187499</v>
      </c>
      <c r="TX16" s="209">
        <v>31972.491857187499</v>
      </c>
      <c r="TY16" s="209">
        <v>32153.679277666699</v>
      </c>
      <c r="TZ16" s="209">
        <v>32153.679277666699</v>
      </c>
      <c r="UA16" s="209">
        <v>32464.86551333333</v>
      </c>
      <c r="UB16" s="85">
        <v>32464.86551333333</v>
      </c>
      <c r="UC16" s="209">
        <v>32643.832892999926</v>
      </c>
      <c r="UD16" s="209">
        <v>32643.832892999926</v>
      </c>
      <c r="UE16" s="209">
        <v>32996.9440359375</v>
      </c>
      <c r="UF16" s="209">
        <v>32996.9440359375</v>
      </c>
      <c r="UG16" s="209">
        <v>33222.446525590298</v>
      </c>
      <c r="UH16" s="209">
        <v>33222.446525590298</v>
      </c>
      <c r="UI16" s="209">
        <v>33030.753294139213</v>
      </c>
      <c r="UJ16" s="89">
        <v>33030.753294139213</v>
      </c>
      <c r="UK16" s="89">
        <v>0</v>
      </c>
      <c r="UL16" s="89">
        <v>0</v>
      </c>
      <c r="UM16" s="89">
        <v>0</v>
      </c>
      <c r="UN16" s="89">
        <v>0</v>
      </c>
      <c r="UO16" s="89">
        <v>0</v>
      </c>
      <c r="UP16" s="89">
        <v>0</v>
      </c>
      <c r="UQ16" s="89">
        <v>0</v>
      </c>
      <c r="UR16" s="209">
        <v>0</v>
      </c>
      <c r="US16" s="294">
        <v>0</v>
      </c>
      <c r="UT16" s="89">
        <v>0</v>
      </c>
      <c r="UU16" s="89">
        <v>0</v>
      </c>
      <c r="UV16" s="54"/>
      <c r="UW16" s="50"/>
      <c r="UX16" s="62" t="s">
        <v>14</v>
      </c>
      <c r="UY16" s="51" t="s">
        <v>10</v>
      </c>
    </row>
    <row r="17" spans="2:574" x14ac:dyDescent="0.2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209">
        <v>0</v>
      </c>
      <c r="TU17" s="209">
        <v>0</v>
      </c>
      <c r="TV17" s="209">
        <v>0</v>
      </c>
      <c r="TW17" s="209">
        <v>0</v>
      </c>
      <c r="TX17" s="209">
        <v>0</v>
      </c>
      <c r="TY17" s="209">
        <v>0</v>
      </c>
      <c r="TZ17" s="209">
        <v>0</v>
      </c>
      <c r="UA17" s="209">
        <v>0</v>
      </c>
      <c r="UB17" s="85">
        <v>0</v>
      </c>
      <c r="UC17" s="209">
        <v>0</v>
      </c>
      <c r="UD17" s="209">
        <v>0</v>
      </c>
      <c r="UE17" s="209">
        <v>0</v>
      </c>
      <c r="UF17" s="209">
        <v>0</v>
      </c>
      <c r="UG17" s="209">
        <v>0</v>
      </c>
      <c r="UH17" s="209">
        <v>0</v>
      </c>
      <c r="UI17" s="209">
        <v>0</v>
      </c>
      <c r="UJ17" s="89">
        <v>0</v>
      </c>
      <c r="UK17" s="89">
        <v>0</v>
      </c>
      <c r="UL17" s="89">
        <v>0</v>
      </c>
      <c r="UM17" s="89">
        <v>0</v>
      </c>
      <c r="UN17" s="89">
        <v>0</v>
      </c>
      <c r="UO17" s="89">
        <v>0</v>
      </c>
      <c r="UP17" s="89">
        <v>0</v>
      </c>
      <c r="UQ17" s="89">
        <v>0</v>
      </c>
      <c r="UR17" s="209">
        <v>0</v>
      </c>
      <c r="US17" s="294">
        <v>0</v>
      </c>
      <c r="UT17" s="89">
        <v>0</v>
      </c>
      <c r="UU17" s="89">
        <v>0</v>
      </c>
      <c r="UV17" s="54"/>
      <c r="UW17" s="50"/>
      <c r="UX17" s="62" t="s">
        <v>14</v>
      </c>
      <c r="UY17" s="51" t="s">
        <v>12</v>
      </c>
    </row>
    <row r="18" spans="2:574" x14ac:dyDescent="0.2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209">
        <v>0</v>
      </c>
      <c r="TU18" s="209">
        <v>0</v>
      </c>
      <c r="TV18" s="209">
        <v>0</v>
      </c>
      <c r="TW18" s="209">
        <v>0</v>
      </c>
      <c r="TX18" s="209">
        <v>0</v>
      </c>
      <c r="TY18" s="209">
        <v>0</v>
      </c>
      <c r="TZ18" s="212">
        <v>0</v>
      </c>
      <c r="UA18" s="212">
        <v>0</v>
      </c>
      <c r="UB18" s="259">
        <v>0</v>
      </c>
      <c r="UC18" s="212">
        <v>0</v>
      </c>
      <c r="UD18" s="209">
        <v>0</v>
      </c>
      <c r="UE18" s="209">
        <v>0</v>
      </c>
      <c r="UF18" s="209">
        <v>0</v>
      </c>
      <c r="UG18" s="209">
        <v>0</v>
      </c>
      <c r="UH18" s="209">
        <v>0</v>
      </c>
      <c r="UI18" s="209">
        <v>0</v>
      </c>
      <c r="UJ18" s="89">
        <v>0</v>
      </c>
      <c r="UK18" s="89">
        <v>0</v>
      </c>
      <c r="UL18" s="89">
        <v>0</v>
      </c>
      <c r="UM18" s="89">
        <v>0</v>
      </c>
      <c r="UN18" s="89">
        <v>0</v>
      </c>
      <c r="UO18" s="89">
        <v>0</v>
      </c>
      <c r="UP18" s="89">
        <v>0</v>
      </c>
      <c r="UQ18" s="89">
        <v>0</v>
      </c>
      <c r="UR18" s="209">
        <v>0</v>
      </c>
      <c r="US18" s="294">
        <v>0</v>
      </c>
      <c r="UT18" s="89">
        <v>0</v>
      </c>
      <c r="UU18" s="89">
        <v>0</v>
      </c>
      <c r="UV18" s="54"/>
      <c r="UW18" s="50"/>
      <c r="UX18" s="62" t="s">
        <v>14</v>
      </c>
      <c r="UY18" s="51" t="s">
        <v>13</v>
      </c>
    </row>
    <row r="19" spans="2:574" x14ac:dyDescent="0.2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212"/>
      <c r="TX19" s="212"/>
      <c r="TY19" s="212"/>
      <c r="TZ19" s="212"/>
      <c r="UA19" s="212"/>
      <c r="UB19" s="259"/>
      <c r="UC19" s="212"/>
      <c r="UD19" s="212"/>
      <c r="UE19" s="212"/>
      <c r="UF19" s="212"/>
      <c r="UG19" s="212"/>
      <c r="UH19" s="212"/>
      <c r="UI19" s="212"/>
      <c r="UJ19" s="91"/>
      <c r="UK19" s="91"/>
      <c r="UL19" s="91"/>
      <c r="UM19" s="91"/>
      <c r="UN19" s="91"/>
      <c r="UO19" s="91"/>
      <c r="UP19" s="91"/>
      <c r="UQ19" s="91"/>
      <c r="UR19" s="212"/>
      <c r="US19" s="91"/>
      <c r="UT19" s="91"/>
      <c r="UU19" s="91"/>
      <c r="UV19" s="66"/>
      <c r="UW19" s="50"/>
      <c r="UX19" s="50"/>
      <c r="UY19" s="51"/>
    </row>
    <row r="20" spans="2:574" x14ac:dyDescent="0.2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212"/>
      <c r="TX20" s="212"/>
      <c r="TY20" s="212"/>
      <c r="TZ20" s="213"/>
      <c r="UA20" s="213"/>
      <c r="UB20" s="84"/>
      <c r="UC20" s="213"/>
      <c r="UD20" s="212"/>
      <c r="UE20" s="212"/>
      <c r="UF20" s="212"/>
      <c r="UG20" s="212"/>
      <c r="UH20" s="212"/>
      <c r="UI20" s="212"/>
      <c r="UJ20" s="91"/>
      <c r="UK20" s="91"/>
      <c r="UL20" s="91"/>
      <c r="UM20" s="91"/>
      <c r="UN20" s="91"/>
      <c r="UO20" s="91"/>
      <c r="UP20" s="91"/>
      <c r="UQ20" s="91"/>
      <c r="UR20" s="212"/>
      <c r="US20" s="91"/>
      <c r="UT20" s="91"/>
      <c r="UU20" s="91"/>
      <c r="UV20" s="66"/>
      <c r="UW20" s="55" t="s">
        <v>91</v>
      </c>
      <c r="UX20" s="50"/>
      <c r="UY20" s="51"/>
    </row>
    <row r="21" spans="2:574" ht="3.75" customHeight="1" x14ac:dyDescent="0.2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213"/>
      <c r="TU21" s="213"/>
      <c r="TV21" s="213"/>
      <c r="TW21" s="213"/>
      <c r="TX21" s="213"/>
      <c r="TY21" s="213"/>
      <c r="TZ21" s="213"/>
      <c r="UA21" s="213"/>
      <c r="UB21" s="84"/>
      <c r="UC21" s="213"/>
      <c r="UD21" s="213"/>
      <c r="UE21" s="213"/>
      <c r="UF21" s="213"/>
      <c r="UG21" s="213"/>
      <c r="UH21" s="213"/>
      <c r="UI21" s="213"/>
      <c r="UJ21" s="48"/>
      <c r="UK21" s="48"/>
      <c r="UL21" s="48"/>
      <c r="UM21" s="48"/>
      <c r="UN21" s="48"/>
      <c r="UO21" s="48"/>
      <c r="UP21" s="48"/>
      <c r="UQ21" s="48"/>
      <c r="UR21" s="213"/>
      <c r="US21" s="48"/>
      <c r="UT21" s="48"/>
      <c r="UU21" s="48"/>
      <c r="UV21" s="49"/>
      <c r="UW21" s="50"/>
      <c r="UX21" s="50"/>
      <c r="UY21" s="51"/>
    </row>
    <row r="22" spans="2:574" x14ac:dyDescent="0.2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213"/>
      <c r="TU22" s="213"/>
      <c r="TV22" s="213"/>
      <c r="TW22" s="213"/>
      <c r="TX22" s="213"/>
      <c r="TY22" s="213"/>
      <c r="TZ22" s="151"/>
      <c r="UA22" s="151"/>
      <c r="UB22" s="144"/>
      <c r="UC22" s="151"/>
      <c r="UD22" s="213"/>
      <c r="UE22" s="213"/>
      <c r="UF22" s="213"/>
      <c r="UG22" s="213"/>
      <c r="UH22" s="213"/>
      <c r="UI22" s="213"/>
      <c r="UJ22" s="48"/>
      <c r="UK22" s="48"/>
      <c r="UL22" s="48"/>
      <c r="UM22" s="48"/>
      <c r="UN22" s="48"/>
      <c r="UO22" s="48"/>
      <c r="UP22" s="48"/>
      <c r="UQ22" s="48"/>
      <c r="UR22" s="213"/>
      <c r="US22" s="48"/>
      <c r="UT22" s="48"/>
      <c r="UU22" s="48"/>
      <c r="UV22" s="49"/>
      <c r="UW22" s="50"/>
      <c r="UX22" s="55" t="s">
        <v>84</v>
      </c>
      <c r="UY22" s="51"/>
    </row>
    <row r="23" spans="2:574" s="88" customFormat="1" ht="12.75" customHeight="1" x14ac:dyDescent="0.3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151">
        <v>4575.1750000000002</v>
      </c>
      <c r="TU23" s="151">
        <v>5221.2049999999999</v>
      </c>
      <c r="TV23" s="151">
        <v>4998.973</v>
      </c>
      <c r="TW23" s="151">
        <v>4381.5050000000001</v>
      </c>
      <c r="TX23" s="151">
        <v>5406.7929999999997</v>
      </c>
      <c r="TY23" s="151">
        <v>5847.5069999999996</v>
      </c>
      <c r="TZ23" s="209">
        <v>5499.8609999999999</v>
      </c>
      <c r="UA23" s="209">
        <v>4741.7650000000003</v>
      </c>
      <c r="UB23" s="85">
        <v>3894.098</v>
      </c>
      <c r="UC23" s="209">
        <v>4656.616</v>
      </c>
      <c r="UD23" s="151">
        <v>5243.3109999999997</v>
      </c>
      <c r="UE23" s="151">
        <v>5881.8149999999996</v>
      </c>
      <c r="UF23" s="151">
        <v>6356.0050000000001</v>
      </c>
      <c r="UG23" s="151">
        <v>5573.6480000000001</v>
      </c>
      <c r="UH23" s="151">
        <v>4852.6989999999996</v>
      </c>
      <c r="UI23" s="151">
        <v>5581.1049999999996</v>
      </c>
      <c r="UJ23" s="151">
        <v>6210.2240000000002</v>
      </c>
      <c r="UK23" s="151">
        <v>6231.0029999999997</v>
      </c>
      <c r="UL23" s="151">
        <v>5684.34</v>
      </c>
      <c r="UM23" s="151">
        <v>6126.0839999999998</v>
      </c>
      <c r="UN23" s="151">
        <v>5840.1869999999999</v>
      </c>
      <c r="UO23" s="151">
        <v>5798.6679999999997</v>
      </c>
      <c r="UP23" s="151">
        <v>5795.2020000000002</v>
      </c>
      <c r="UQ23" s="151">
        <v>6128.5829999999996</v>
      </c>
      <c r="UR23" s="151">
        <v>6744.3040000000001</v>
      </c>
      <c r="US23" s="205">
        <v>0</v>
      </c>
      <c r="UT23" s="205">
        <v>7228.5050000000001</v>
      </c>
      <c r="UU23" s="205">
        <v>6935.57</v>
      </c>
      <c r="UV23" s="144"/>
      <c r="UW23" s="86"/>
      <c r="UX23" s="86"/>
      <c r="UY23" s="87" t="s">
        <v>3</v>
      </c>
      <c r="VB23" s="124"/>
    </row>
    <row r="24" spans="2:574" ht="12.75" customHeight="1" x14ac:dyDescent="0.3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209">
        <v>83903.795191435187</v>
      </c>
      <c r="TU24" s="209">
        <v>82372.10916560996</v>
      </c>
      <c r="TV24" s="209">
        <v>84244.791446147938</v>
      </c>
      <c r="TW24" s="209">
        <v>81957.870591563478</v>
      </c>
      <c r="TX24" s="209">
        <v>83222.030080291966</v>
      </c>
      <c r="TY24" s="209">
        <v>90291.568552874771</v>
      </c>
      <c r="TZ24" s="211">
        <v>82348.506147639317</v>
      </c>
      <c r="UA24" s="211">
        <v>82346.913942076426</v>
      </c>
      <c r="UB24" s="258">
        <v>87159.980776940924</v>
      </c>
      <c r="UC24" s="211">
        <v>87586.948140253982</v>
      </c>
      <c r="UD24" s="209">
        <v>87315.586597423782</v>
      </c>
      <c r="UE24" s="209">
        <v>86795.269766427358</v>
      </c>
      <c r="UF24" s="209">
        <v>98632.126608594292</v>
      </c>
      <c r="UG24" s="209">
        <v>90853.573708536074</v>
      </c>
      <c r="UH24" s="209">
        <v>90367.198966149823</v>
      </c>
      <c r="UI24" s="209">
        <v>89585.567841186421</v>
      </c>
      <c r="UJ24" s="89">
        <v>90025.485263209863</v>
      </c>
      <c r="UK24" s="89">
        <v>101702.21195691956</v>
      </c>
      <c r="UL24" s="89">
        <v>89133.047691558066</v>
      </c>
      <c r="UM24" s="89">
        <v>83494.559840023066</v>
      </c>
      <c r="UN24" s="89">
        <v>83778.560862227736</v>
      </c>
      <c r="UO24" s="89">
        <v>84508.038780316958</v>
      </c>
      <c r="UP24" s="89">
        <v>85167.682549690857</v>
      </c>
      <c r="UQ24" s="89">
        <v>85137.338887068254</v>
      </c>
      <c r="UR24" s="209">
        <v>87052.137868298407</v>
      </c>
      <c r="US24" s="295">
        <v>0</v>
      </c>
      <c r="UT24" s="89">
        <v>86371.765627461282</v>
      </c>
      <c r="UU24" s="89">
        <v>85697.89922043946</v>
      </c>
      <c r="UV24" s="54"/>
      <c r="UW24" s="50">
        <v>75659.583294551572</v>
      </c>
      <c r="UX24" s="50"/>
      <c r="UY24" s="51" t="s">
        <v>5</v>
      </c>
      <c r="VB24" s="124"/>
    </row>
    <row r="25" spans="2:574" s="59" customFormat="1" ht="12.75" customHeight="1" x14ac:dyDescent="0.3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211">
        <v>1273584.5654738564</v>
      </c>
      <c r="TU25" s="211">
        <v>1301893.5508163697</v>
      </c>
      <c r="TV25" s="211">
        <v>1286677.3189715701</v>
      </c>
      <c r="TW25" s="211">
        <v>1305907.3412359999</v>
      </c>
      <c r="TX25" s="211">
        <v>1310299.406285</v>
      </c>
      <c r="TY25" s="211">
        <v>1315969.756531199</v>
      </c>
      <c r="TZ25" s="211">
        <v>1309484.8972367989</v>
      </c>
      <c r="UA25" s="211">
        <v>1311202.8357274076</v>
      </c>
      <c r="UB25" s="258">
        <v>1313687.0457172075</v>
      </c>
      <c r="UC25" s="211">
        <v>1308383.9829306521</v>
      </c>
      <c r="UD25" s="211">
        <v>1303828.3283939853</v>
      </c>
      <c r="UE25" s="211">
        <v>1307742.5594938749</v>
      </c>
      <c r="UF25" s="211">
        <v>1311844.3518670001</v>
      </c>
      <c r="UG25" s="211">
        <v>1307947.1799627868</v>
      </c>
      <c r="UH25" s="211">
        <v>1297777.0824790441</v>
      </c>
      <c r="UI25" s="211">
        <v>1291686.2409133364</v>
      </c>
      <c r="UJ25" s="90">
        <v>1292945.9836770277</v>
      </c>
      <c r="UK25" s="90">
        <v>1295272.5909307413</v>
      </c>
      <c r="UL25" s="90">
        <v>1287183.3165442471</v>
      </c>
      <c r="UM25" s="90">
        <v>1321186.2874619849</v>
      </c>
      <c r="UN25" s="90">
        <v>1321738.6613540321</v>
      </c>
      <c r="UO25" s="90">
        <v>1347679.5845403913</v>
      </c>
      <c r="UP25" s="90">
        <v>1346741.023648588</v>
      </c>
      <c r="UQ25" s="90">
        <v>1368464.3714221672</v>
      </c>
      <c r="UR25" s="211">
        <v>1379803.9202139811</v>
      </c>
      <c r="US25" s="294">
        <v>0</v>
      </c>
      <c r="UT25" s="90">
        <v>1374807.0890063541</v>
      </c>
      <c r="UU25" s="90">
        <v>1361014.9616559187</v>
      </c>
      <c r="UV25" s="60"/>
      <c r="UW25" s="55">
        <v>933929.24190300005</v>
      </c>
      <c r="UX25" s="61" t="s">
        <v>83</v>
      </c>
      <c r="UY25" s="61"/>
      <c r="VB25" s="124"/>
    </row>
    <row r="26" spans="2:574" s="59" customFormat="1" x14ac:dyDescent="0.2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211">
        <v>25288.702990917889</v>
      </c>
      <c r="TU26" s="211">
        <v>25848.224571291677</v>
      </c>
      <c r="TV26" s="211">
        <v>25546.116478347678</v>
      </c>
      <c r="TW26" s="211">
        <v>25926.306757440005</v>
      </c>
      <c r="TX26" s="211">
        <v>26013.502856400002</v>
      </c>
      <c r="TY26" s="211">
        <v>26118.798338639968</v>
      </c>
      <c r="TZ26" s="209">
        <v>25990.08965720997</v>
      </c>
      <c r="UA26" s="209">
        <v>26006.281464146712</v>
      </c>
      <c r="UB26" s="85">
        <v>26055.55306610671</v>
      </c>
      <c r="UC26" s="209">
        <v>25953.499655493182</v>
      </c>
      <c r="UD26" s="90">
        <v>25863.13231685985</v>
      </c>
      <c r="UE26" s="90">
        <v>25938.72565049</v>
      </c>
      <c r="UF26" s="90">
        <v>26020.083610639998</v>
      </c>
      <c r="UG26" s="90">
        <v>25930.815472102011</v>
      </c>
      <c r="UH26" s="90">
        <v>25729.187359572476</v>
      </c>
      <c r="UI26" s="90">
        <v>25596.177932687606</v>
      </c>
      <c r="UJ26" s="90">
        <v>25621.141115624396</v>
      </c>
      <c r="UK26" s="90">
        <v>25642.164310745102</v>
      </c>
      <c r="UL26" s="90">
        <v>25482.023113883879</v>
      </c>
      <c r="UM26" s="90">
        <v>26150.219542180461</v>
      </c>
      <c r="UN26" s="90">
        <v>26161.15266999407</v>
      </c>
      <c r="UO26" s="90">
        <v>26686.370448333819</v>
      </c>
      <c r="UP26" s="90">
        <v>26667.785330673581</v>
      </c>
      <c r="UQ26" s="90">
        <v>27114.955873437822</v>
      </c>
      <c r="UR26" s="211">
        <v>27339.639373816561</v>
      </c>
      <c r="US26" s="294">
        <v>0</v>
      </c>
      <c r="UT26" s="90">
        <v>27237.925155638062</v>
      </c>
      <c r="UU26" s="90">
        <v>26959.489499556228</v>
      </c>
      <c r="UV26" s="60"/>
      <c r="UW26" s="55">
        <v>73599.367316579999</v>
      </c>
      <c r="UX26" s="55" t="s">
        <v>8</v>
      </c>
      <c r="UY26" s="61"/>
    </row>
    <row r="27" spans="2:574" x14ac:dyDescent="0.2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214">
        <v>25288.702990917889</v>
      </c>
      <c r="TU27" s="214">
        <v>25848.224571291677</v>
      </c>
      <c r="TV27" s="214">
        <v>25546.116478347678</v>
      </c>
      <c r="TW27" s="214">
        <v>25926.306757440005</v>
      </c>
      <c r="TX27" s="214">
        <v>26013.502856400002</v>
      </c>
      <c r="TY27" s="214">
        <v>26118.798338639968</v>
      </c>
      <c r="TZ27" s="153">
        <v>25990.08965720997</v>
      </c>
      <c r="UA27" s="153">
        <v>26006.281464146712</v>
      </c>
      <c r="UB27" s="146">
        <v>26055.55306610671</v>
      </c>
      <c r="UC27" s="153">
        <v>25953.499655493182</v>
      </c>
      <c r="UD27" s="153">
        <v>25863.13231685985</v>
      </c>
      <c r="UE27" s="153">
        <v>25938.72565049</v>
      </c>
      <c r="UF27" s="153">
        <v>26020.083610639998</v>
      </c>
      <c r="UG27" s="153">
        <v>25930.815472102011</v>
      </c>
      <c r="UH27" s="153">
        <v>25729.187359572476</v>
      </c>
      <c r="UI27" s="153">
        <v>25596.177932687606</v>
      </c>
      <c r="UJ27" s="153">
        <v>25621.141115624396</v>
      </c>
      <c r="UK27" s="153">
        <v>25642.164310745102</v>
      </c>
      <c r="UL27" s="153">
        <v>25482.023113883879</v>
      </c>
      <c r="UM27" s="153">
        <v>26150.219542180461</v>
      </c>
      <c r="UN27" s="153">
        <v>26161.15266999407</v>
      </c>
      <c r="UO27" s="153">
        <v>26686.370448333819</v>
      </c>
      <c r="UP27" s="153">
        <v>26667.785330673581</v>
      </c>
      <c r="UQ27" s="153">
        <v>27114.955873437822</v>
      </c>
      <c r="UR27" s="214">
        <v>27339.639373816561</v>
      </c>
      <c r="US27" s="296">
        <v>0</v>
      </c>
      <c r="UT27" s="153">
        <v>27237.925155638062</v>
      </c>
      <c r="UU27" s="153">
        <v>26959.489499556228</v>
      </c>
      <c r="UV27" s="146"/>
      <c r="UW27" s="71"/>
      <c r="UX27" s="71"/>
      <c r="UY27" s="72" t="s">
        <v>10</v>
      </c>
    </row>
    <row r="28" spans="2:574" ht="15" x14ac:dyDescent="0.2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74" ht="15" x14ac:dyDescent="0.2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  <c r="TW29" s="115"/>
      <c r="TX29" s="115"/>
      <c r="TY29" s="115"/>
      <c r="TZ29" s="115"/>
      <c r="UA29" s="115"/>
      <c r="UB29" s="115"/>
      <c r="UC29" s="115"/>
      <c r="UD29" s="115"/>
      <c r="UE29" s="115"/>
      <c r="UF29" s="115"/>
      <c r="UG29" s="115"/>
      <c r="UH29" s="115"/>
      <c r="UI29" s="115"/>
      <c r="UJ29" s="115"/>
      <c r="UK29" s="115"/>
      <c r="UL29" s="115"/>
      <c r="UM29" s="115"/>
      <c r="UN29" s="115"/>
      <c r="UO29" s="115"/>
      <c r="UP29" s="115"/>
      <c r="UQ29" s="115"/>
      <c r="UR29" s="115"/>
      <c r="US29" s="115"/>
      <c r="UT29" s="115"/>
      <c r="UU29" s="115"/>
      <c r="UV29" s="115"/>
    </row>
    <row r="30" spans="2:574" ht="15" x14ac:dyDescent="0.2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  <c r="TW30" s="119"/>
      <c r="TX30" s="119"/>
      <c r="TY30" s="119"/>
      <c r="TZ30" s="119"/>
      <c r="UA30" s="119"/>
      <c r="UB30" s="119"/>
      <c r="UC30" s="119"/>
      <c r="UD30" s="119"/>
      <c r="UE30" s="119"/>
      <c r="UF30" s="119"/>
      <c r="UG30" s="119"/>
      <c r="UH30" s="119"/>
      <c r="UI30" s="119"/>
      <c r="UJ30" s="119"/>
      <c r="UK30" s="119"/>
      <c r="UL30" s="119"/>
      <c r="UM30" s="119"/>
      <c r="UN30" s="119"/>
      <c r="UO30" s="119"/>
      <c r="UP30" s="119"/>
      <c r="UQ30" s="119"/>
      <c r="UR30" s="119"/>
      <c r="US30" s="119"/>
      <c r="UT30" s="119"/>
      <c r="UU30" s="119"/>
      <c r="UV30" s="119"/>
    </row>
    <row r="31" spans="2:574" x14ac:dyDescent="0.2">
      <c r="B31" s="39" t="s">
        <v>133</v>
      </c>
      <c r="D31" s="39" t="s">
        <v>134</v>
      </c>
    </row>
    <row r="32" spans="2:574" hidden="1" x14ac:dyDescent="0.2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88" x14ac:dyDescent="0.2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</row>
    <row r="34" spans="4:688" x14ac:dyDescent="0.2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9"/>
      <c r="ZC34" s="9"/>
      <c r="ZD34" s="9"/>
      <c r="ZE34" s="8"/>
      <c r="ZF34" s="8"/>
      <c r="ZG34" s="8"/>
      <c r="ZH34" s="8"/>
      <c r="ZI34" s="8"/>
      <c r="ZJ34" s="8"/>
      <c r="ZK34" s="8"/>
      <c r="ZL34" s="8"/>
    </row>
    <row r="35" spans="4:688" x14ac:dyDescent="0.2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4"/>
      <c r="ZC35" s="4"/>
      <c r="ZD35" s="4"/>
      <c r="ZE35" s="8"/>
      <c r="ZF35" s="8"/>
      <c r="ZG35" s="8"/>
      <c r="ZH35" s="8"/>
      <c r="ZI35" s="8"/>
      <c r="ZJ35" s="8"/>
      <c r="ZK35" s="8"/>
      <c r="ZL35" s="8"/>
    </row>
    <row r="36" spans="4:688" x14ac:dyDescent="0.2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9"/>
      <c r="ZC36" s="9"/>
      <c r="ZD36" s="9"/>
      <c r="ZE36" s="8"/>
      <c r="ZF36" s="8"/>
      <c r="ZG36" s="8"/>
      <c r="ZH36" s="8"/>
      <c r="ZI36" s="8"/>
      <c r="ZJ36" s="8"/>
      <c r="ZK36" s="8"/>
      <c r="ZL36" s="8"/>
    </row>
    <row r="37" spans="4:688" x14ac:dyDescent="0.2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9"/>
      <c r="ZC37" s="9"/>
      <c r="ZD37" s="9"/>
      <c r="ZE37" s="8"/>
      <c r="ZF37" s="8"/>
      <c r="ZG37" s="8"/>
      <c r="ZH37" s="8"/>
      <c r="ZI37" s="8"/>
      <c r="ZJ37" s="8"/>
      <c r="ZK37" s="8"/>
      <c r="ZL37" s="8"/>
    </row>
    <row r="38" spans="4:688" x14ac:dyDescent="0.2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9"/>
      <c r="ZC38" s="9"/>
      <c r="ZD38" s="9"/>
      <c r="ZE38" s="11"/>
      <c r="ZF38" s="11"/>
      <c r="ZG38" s="11"/>
      <c r="ZH38" s="11"/>
      <c r="ZI38" s="11"/>
      <c r="ZJ38" s="11"/>
      <c r="ZK38" s="11"/>
      <c r="ZL38" s="11"/>
    </row>
    <row r="39" spans="4:688" x14ac:dyDescent="0.2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</row>
    <row r="40" spans="4:688" x14ac:dyDescent="0.2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</row>
    <row r="41" spans="4:688" x14ac:dyDescent="0.2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</row>
    <row r="42" spans="4:688" x14ac:dyDescent="0.2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</row>
    <row r="43" spans="4:688" x14ac:dyDescent="0.2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</row>
    <row r="44" spans="4:688" x14ac:dyDescent="0.2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</row>
    <row r="45" spans="4:688" x14ac:dyDescent="0.2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</row>
    <row r="46" spans="4:688" x14ac:dyDescent="0.2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</row>
    <row r="47" spans="4:688" x14ac:dyDescent="0.2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</row>
    <row r="48" spans="4:688" x14ac:dyDescent="0.2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9"/>
      <c r="ZC48" s="9"/>
      <c r="ZD48" s="9"/>
      <c r="ZE48" s="8"/>
      <c r="ZF48" s="8"/>
      <c r="ZG48" s="8"/>
      <c r="ZH48" s="8"/>
      <c r="ZI48" s="8"/>
      <c r="ZJ48" s="8"/>
      <c r="ZK48" s="8"/>
      <c r="ZL48" s="8"/>
    </row>
    <row r="49" spans="6:688" x14ac:dyDescent="0.2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4"/>
      <c r="ZC49" s="4"/>
      <c r="ZD49" s="4"/>
      <c r="ZE49" s="13"/>
      <c r="ZF49" s="13"/>
      <c r="ZG49" s="13"/>
      <c r="ZH49" s="13"/>
      <c r="ZI49" s="13"/>
      <c r="ZJ49" s="13"/>
      <c r="ZK49" s="13"/>
      <c r="ZL49" s="13"/>
    </row>
    <row r="50" spans="6:688" x14ac:dyDescent="0.2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</row>
    <row r="51" spans="6:688" x14ac:dyDescent="0.2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</row>
    <row r="52" spans="6:688" x14ac:dyDescent="0.2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</row>
    <row r="53" spans="6:688" x14ac:dyDescent="0.2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</row>
    <row r="54" spans="6:688" x14ac:dyDescent="0.2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</row>
    <row r="55" spans="6:688" x14ac:dyDescent="0.2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</row>
    <row r="56" spans="6:688" x14ac:dyDescent="0.2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9"/>
      <c r="ZC56" s="9"/>
      <c r="ZD56" s="9"/>
      <c r="ZE56" s="8"/>
      <c r="ZF56" s="8"/>
      <c r="ZG56" s="8"/>
      <c r="ZH56" s="8"/>
      <c r="ZI56" s="8"/>
      <c r="ZJ56" s="8"/>
      <c r="ZK56" s="8"/>
      <c r="ZL56" s="8"/>
    </row>
    <row r="57" spans="6:688" x14ac:dyDescent="0.2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9"/>
      <c r="ZC57" s="9"/>
      <c r="ZD57" s="9"/>
      <c r="ZE57" s="8"/>
      <c r="ZF57" s="8"/>
      <c r="ZG57" s="8"/>
      <c r="ZH57" s="8"/>
      <c r="ZI57" s="8"/>
      <c r="ZJ57" s="8"/>
      <c r="ZK57" s="8"/>
      <c r="ZL57" s="8"/>
    </row>
    <row r="58" spans="6:688" x14ac:dyDescent="0.2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4"/>
      <c r="ZC58" s="4"/>
      <c r="ZD58" s="4"/>
      <c r="ZE58" s="13"/>
      <c r="ZF58" s="13"/>
      <c r="ZG58" s="13"/>
      <c r="ZH58" s="13"/>
      <c r="ZI58" s="13"/>
      <c r="ZJ58" s="13"/>
      <c r="ZK58" s="13"/>
      <c r="ZL58" s="13"/>
    </row>
    <row r="59" spans="6:688" x14ac:dyDescent="0.2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4"/>
      <c r="ZC59" s="4"/>
      <c r="ZD59" s="4"/>
      <c r="ZE59" s="13"/>
      <c r="ZF59" s="13"/>
      <c r="ZG59" s="13"/>
      <c r="ZH59" s="13"/>
      <c r="ZI59" s="13"/>
      <c r="ZJ59" s="13"/>
      <c r="ZK59" s="13"/>
      <c r="ZL59" s="13"/>
    </row>
    <row r="60" spans="6:688" x14ac:dyDescent="0.2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</row>
    <row r="61" spans="6:688" x14ac:dyDescent="0.2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15"/>
      <c r="ZC61" s="15"/>
      <c r="ZD61" s="15"/>
      <c r="ZE61" s="7"/>
      <c r="ZF61" s="7"/>
      <c r="ZG61" s="7"/>
      <c r="ZH61" s="7"/>
      <c r="ZI61" s="7"/>
      <c r="ZJ61" s="7"/>
      <c r="ZK61" s="7"/>
      <c r="ZL61" s="7"/>
    </row>
    <row r="62" spans="6:688" x14ac:dyDescent="0.2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17"/>
      <c r="ZC62" s="17"/>
      <c r="ZD62" s="17"/>
      <c r="ZE62" s="3"/>
      <c r="ZF62" s="3"/>
      <c r="ZG62" s="3"/>
      <c r="ZH62" s="3"/>
      <c r="ZI62" s="3"/>
      <c r="ZJ62" s="3"/>
      <c r="ZK62" s="3"/>
      <c r="ZL62" s="3"/>
    </row>
    <row r="63" spans="6:688" x14ac:dyDescent="0.2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17"/>
      <c r="ZC63" s="17"/>
      <c r="ZD63" s="17"/>
      <c r="ZE63" s="3"/>
      <c r="ZF63" s="3"/>
      <c r="ZG63" s="3"/>
      <c r="ZH63" s="3"/>
      <c r="ZI63" s="3"/>
      <c r="ZJ63" s="3"/>
      <c r="ZK63" s="3"/>
      <c r="ZL63" s="3"/>
    </row>
    <row r="64" spans="6:688" x14ac:dyDescent="0.2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</row>
    <row r="65" spans="44:688" x14ac:dyDescent="0.2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9"/>
      <c r="ZC65" s="9"/>
      <c r="ZD65" s="9"/>
      <c r="ZE65" s="8"/>
      <c r="ZF65" s="8"/>
      <c r="ZG65" s="8"/>
      <c r="ZH65" s="8"/>
      <c r="ZI65" s="8"/>
      <c r="ZJ65" s="8"/>
      <c r="ZK65" s="8"/>
      <c r="ZL65" s="8"/>
    </row>
    <row r="66" spans="44:688" x14ac:dyDescent="0.2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</row>
    <row r="67" spans="44:688" x14ac:dyDescent="0.2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9"/>
      <c r="ZC67" s="9"/>
      <c r="ZD67" s="9"/>
      <c r="ZE67" s="8"/>
      <c r="ZF67" s="8"/>
      <c r="ZG67" s="8"/>
      <c r="ZH67" s="8"/>
      <c r="ZI67" s="8"/>
      <c r="ZJ67" s="8"/>
      <c r="ZK67" s="8"/>
      <c r="ZL67" s="8"/>
    </row>
    <row r="68" spans="44:688" x14ac:dyDescent="0.2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4"/>
      <c r="ZC68" s="4"/>
      <c r="ZD68" s="4"/>
      <c r="ZE68" s="8"/>
      <c r="ZF68" s="8"/>
      <c r="ZG68" s="8"/>
      <c r="ZH68" s="8"/>
      <c r="ZI68" s="8"/>
      <c r="ZJ68" s="8"/>
      <c r="ZK68" s="8"/>
      <c r="ZL68" s="8"/>
    </row>
    <row r="69" spans="44:688" x14ac:dyDescent="0.2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</row>
    <row r="70" spans="44:688" x14ac:dyDescent="0.2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</row>
    <row r="71" spans="44:688" x14ac:dyDescent="0.2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</row>
    <row r="72" spans="44:688" x14ac:dyDescent="0.2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</row>
    <row r="73" spans="44:688" x14ac:dyDescent="0.2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9"/>
      <c r="ZC73" s="9"/>
      <c r="ZD73" s="9"/>
      <c r="ZE73" s="8"/>
      <c r="ZF73" s="8"/>
      <c r="ZG73" s="8"/>
      <c r="ZH73" s="8"/>
      <c r="ZI73" s="8"/>
      <c r="ZJ73" s="8"/>
      <c r="ZK73" s="8"/>
      <c r="ZL73" s="8"/>
    </row>
    <row r="74" spans="44:688" x14ac:dyDescent="0.2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</row>
    <row r="75" spans="44:688" x14ac:dyDescent="0.2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</row>
    <row r="76" spans="44:688" x14ac:dyDescent="0.2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</row>
    <row r="77" spans="44:688" x14ac:dyDescent="0.2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9"/>
      <c r="ZC77" s="9"/>
      <c r="ZD77" s="9"/>
      <c r="ZE77" s="8"/>
      <c r="ZF77" s="8"/>
      <c r="ZG77" s="8"/>
      <c r="ZH77" s="8"/>
      <c r="ZI77" s="8"/>
      <c r="ZJ77" s="8"/>
      <c r="ZK77" s="8"/>
      <c r="ZL77" s="8"/>
    </row>
    <row r="78" spans="44:688" x14ac:dyDescent="0.2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</row>
    <row r="79" spans="44:688" x14ac:dyDescent="0.2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</row>
    <row r="80" spans="44:688" x14ac:dyDescent="0.2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</row>
    <row r="81" spans="44:688" x14ac:dyDescent="0.2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</row>
    <row r="82" spans="44:688" x14ac:dyDescent="0.2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</row>
    <row r="83" spans="44:688" x14ac:dyDescent="0.2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15"/>
      <c r="ZC83" s="15"/>
      <c r="ZD83" s="15"/>
      <c r="ZE83" s="7"/>
      <c r="ZF83" s="7"/>
      <c r="ZG83" s="7"/>
      <c r="ZH83" s="7"/>
      <c r="ZI83" s="7"/>
      <c r="ZJ83" s="7"/>
      <c r="ZK83" s="7"/>
      <c r="ZL83" s="7"/>
    </row>
    <row r="84" spans="44:688" x14ac:dyDescent="0.2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15"/>
      <c r="ZC84" s="15"/>
      <c r="ZD84" s="15"/>
      <c r="ZE84" s="3"/>
      <c r="ZF84" s="3"/>
      <c r="ZG84" s="3"/>
      <c r="ZH84" s="3"/>
      <c r="ZI84" s="3"/>
      <c r="ZJ84" s="3"/>
      <c r="ZK84" s="3"/>
      <c r="ZL84" s="3"/>
    </row>
    <row r="85" spans="44:688" x14ac:dyDescent="0.2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15"/>
      <c r="ZC85" s="15"/>
      <c r="ZD85" s="15"/>
      <c r="ZE85" s="3"/>
      <c r="ZF85" s="3"/>
      <c r="ZG85" s="3"/>
      <c r="ZH85" s="3"/>
      <c r="ZI85" s="3"/>
      <c r="ZJ85" s="3"/>
      <c r="ZK85" s="3"/>
      <c r="ZL85" s="3"/>
    </row>
    <row r="86" spans="44:688" x14ac:dyDescent="0.2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15"/>
      <c r="ZC86" s="15"/>
      <c r="ZD86" s="15"/>
      <c r="ZE86" s="3"/>
      <c r="ZF86" s="3"/>
      <c r="ZG86" s="3"/>
      <c r="ZH86" s="3"/>
      <c r="ZI86" s="3"/>
      <c r="ZJ86" s="3"/>
      <c r="ZK86" s="3"/>
      <c r="ZL86" s="3"/>
    </row>
    <row r="87" spans="44:688" x14ac:dyDescent="0.2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17"/>
      <c r="ZC87" s="17"/>
      <c r="ZD87" s="17"/>
      <c r="ZE87" s="3"/>
      <c r="ZF87" s="3"/>
      <c r="ZG87" s="3"/>
      <c r="ZH87" s="3"/>
      <c r="ZI87" s="3"/>
      <c r="ZJ87" s="3"/>
      <c r="ZK87" s="3"/>
      <c r="ZL87" s="3"/>
    </row>
    <row r="88" spans="44:688" x14ac:dyDescent="0.2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17"/>
      <c r="ZC88" s="17"/>
      <c r="ZD88" s="17"/>
      <c r="ZE88" s="3"/>
      <c r="ZF88" s="3"/>
      <c r="ZG88" s="3"/>
      <c r="ZH88" s="3"/>
      <c r="ZI88" s="3"/>
      <c r="ZJ88" s="3"/>
      <c r="ZK88" s="3"/>
      <c r="ZL88" s="3"/>
    </row>
    <row r="89" spans="44:688" x14ac:dyDescent="0.2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13"/>
      <c r="YI89" s="13"/>
      <c r="YJ89" s="13"/>
      <c r="YK89" s="13"/>
      <c r="YL89" s="13"/>
      <c r="YM89" s="13"/>
      <c r="YN89" s="13"/>
      <c r="YO89" s="13"/>
      <c r="YP89" s="13"/>
      <c r="YQ89" s="13"/>
      <c r="YR89" s="13"/>
      <c r="YS89" s="13"/>
      <c r="YT89" s="13"/>
      <c r="YU89" s="13"/>
      <c r="YV89" s="13"/>
      <c r="YW89" s="13"/>
      <c r="YX89" s="13"/>
      <c r="YY89" s="13"/>
      <c r="YZ89" s="13"/>
      <c r="ZA89" s="13"/>
      <c r="ZB89" s="4"/>
      <c r="ZC89" s="4"/>
      <c r="ZD89" s="4"/>
      <c r="ZE89" s="13"/>
      <c r="ZF89" s="13"/>
      <c r="ZG89" s="13"/>
      <c r="ZH89" s="13"/>
      <c r="ZI89" s="13"/>
      <c r="ZJ89" s="13"/>
      <c r="ZK89" s="13"/>
      <c r="ZL89" s="13"/>
    </row>
    <row r="90" spans="44:688" x14ac:dyDescent="0.2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  <c r="YP90" s="13"/>
      <c r="YQ90" s="13"/>
      <c r="YR90" s="13"/>
      <c r="YS90" s="13"/>
      <c r="YT90" s="13"/>
      <c r="YU90" s="13"/>
      <c r="YV90" s="13"/>
      <c r="YW90" s="13"/>
      <c r="YX90" s="13"/>
      <c r="YY90" s="13"/>
      <c r="YZ90" s="13"/>
      <c r="ZA90" s="13"/>
      <c r="ZB90" s="13"/>
      <c r="ZC90" s="13"/>
      <c r="ZD90" s="13"/>
      <c r="ZE90" s="13"/>
      <c r="ZF90" s="13"/>
      <c r="ZG90" s="13"/>
      <c r="ZH90" s="13"/>
      <c r="ZI90" s="13"/>
      <c r="ZJ90" s="13"/>
      <c r="ZK90" s="13"/>
      <c r="ZL90" s="13"/>
    </row>
    <row r="91" spans="44:688" x14ac:dyDescent="0.2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  <c r="YP91" s="13"/>
      <c r="YQ91" s="13"/>
      <c r="YR91" s="13"/>
      <c r="YS91" s="13"/>
      <c r="YT91" s="13"/>
      <c r="YU91" s="13"/>
      <c r="YV91" s="13"/>
      <c r="YW91" s="13"/>
      <c r="YX91" s="13"/>
      <c r="YY91" s="13"/>
      <c r="YZ91" s="13"/>
      <c r="ZA91" s="13"/>
      <c r="ZB91" s="13"/>
      <c r="ZC91" s="13"/>
      <c r="ZD91" s="13"/>
      <c r="ZE91" s="13"/>
      <c r="ZF91" s="13"/>
      <c r="ZG91" s="13"/>
      <c r="ZH91" s="13"/>
      <c r="ZI91" s="13"/>
      <c r="ZJ91" s="13"/>
      <c r="ZK91" s="13"/>
      <c r="ZL91" s="13"/>
    </row>
    <row r="92" spans="44:688" x14ac:dyDescent="0.2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</row>
    <row r="93" spans="44:688" x14ac:dyDescent="0.2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15"/>
      <c r="ZC93" s="15"/>
      <c r="ZD93" s="15"/>
      <c r="ZE93" s="7"/>
      <c r="ZF93" s="7"/>
      <c r="ZG93" s="7"/>
      <c r="ZH93" s="7"/>
      <c r="ZI93" s="7"/>
      <c r="ZJ93" s="7"/>
      <c r="ZK93" s="7"/>
      <c r="ZL93" s="7"/>
    </row>
    <row r="94" spans="44:688" x14ac:dyDescent="0.2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15"/>
      <c r="ZC94" s="15"/>
      <c r="ZD94" s="15"/>
      <c r="ZE94" s="7"/>
      <c r="ZF94" s="7"/>
      <c r="ZG94" s="7"/>
      <c r="ZH94" s="7"/>
      <c r="ZI94" s="7"/>
      <c r="ZJ94" s="7"/>
      <c r="ZK94" s="7"/>
      <c r="ZL94" s="7"/>
    </row>
    <row r="95" spans="44:688" x14ac:dyDescent="0.2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15"/>
      <c r="ZC95" s="15"/>
      <c r="ZD95" s="15"/>
      <c r="ZE95" s="7"/>
      <c r="ZF95" s="7"/>
      <c r="ZG95" s="7"/>
      <c r="ZH95" s="7"/>
      <c r="ZI95" s="7"/>
      <c r="ZJ95" s="7"/>
      <c r="ZK95" s="7"/>
      <c r="ZL95" s="7"/>
    </row>
    <row r="96" spans="44:688" x14ac:dyDescent="0.2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4"/>
      <c r="ZC96" s="4"/>
      <c r="ZD96" s="4"/>
      <c r="ZE96" s="8"/>
      <c r="ZF96" s="8"/>
      <c r="ZG96" s="8"/>
      <c r="ZH96" s="8"/>
      <c r="ZI96" s="8"/>
      <c r="ZJ96" s="8"/>
      <c r="ZK96" s="8"/>
      <c r="ZL96" s="8"/>
    </row>
    <row r="97" spans="44:688" x14ac:dyDescent="0.2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4"/>
      <c r="ZC97" s="4"/>
      <c r="ZD97" s="4"/>
      <c r="ZE97" s="8"/>
      <c r="ZF97" s="8"/>
      <c r="ZG97" s="8"/>
      <c r="ZH97" s="8"/>
      <c r="ZI97" s="8"/>
      <c r="ZJ97" s="8"/>
      <c r="ZK97" s="8"/>
      <c r="ZL97" s="8"/>
    </row>
    <row r="98" spans="44:688" x14ac:dyDescent="0.2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17"/>
      <c r="ZC98" s="17"/>
      <c r="ZD98" s="17"/>
      <c r="ZE98" s="7"/>
      <c r="ZF98" s="7"/>
      <c r="ZG98" s="7"/>
      <c r="ZH98" s="7"/>
      <c r="ZI98" s="7"/>
      <c r="ZJ98" s="7"/>
      <c r="ZK98" s="7"/>
      <c r="ZL98" s="7"/>
    </row>
    <row r="99" spans="44:688" x14ac:dyDescent="0.2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17"/>
      <c r="ZC99" s="17"/>
      <c r="ZD99" s="17"/>
      <c r="ZE99" s="3"/>
      <c r="ZF99" s="3"/>
      <c r="ZG99" s="3"/>
      <c r="ZH99" s="3"/>
      <c r="ZI99" s="3"/>
      <c r="ZJ99" s="3"/>
      <c r="ZK99" s="3"/>
      <c r="ZL99" s="3"/>
    </row>
    <row r="100" spans="44:688" x14ac:dyDescent="0.2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17"/>
      <c r="ZC100" s="17"/>
      <c r="ZD100" s="17"/>
      <c r="ZE100" s="3"/>
      <c r="ZF100" s="3"/>
      <c r="ZG100" s="3"/>
      <c r="ZH100" s="3"/>
      <c r="ZI100" s="3"/>
      <c r="ZJ100" s="3"/>
      <c r="ZK100" s="3"/>
      <c r="ZL100" s="3"/>
    </row>
    <row r="101" spans="44:688" x14ac:dyDescent="0.2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</row>
    <row r="102" spans="44:688" x14ac:dyDescent="0.2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</row>
    <row r="103" spans="44:688" x14ac:dyDescent="0.2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</row>
    <row r="104" spans="44:688" x14ac:dyDescent="0.2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</row>
    <row r="105" spans="44:688" x14ac:dyDescent="0.2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</row>
    <row r="106" spans="44:688" x14ac:dyDescent="0.2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</row>
    <row r="107" spans="44:688" x14ac:dyDescent="0.2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</row>
    <row r="108" spans="44:688" x14ac:dyDescent="0.2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</row>
    <row r="109" spans="44:688" x14ac:dyDescent="0.2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8"/>
      <c r="YD109" s="8"/>
      <c r="YE109" s="8"/>
      <c r="YF109" s="8"/>
      <c r="YG109" s="8"/>
      <c r="YH109" s="8"/>
      <c r="YI109" s="8"/>
      <c r="YJ109" s="8"/>
      <c r="YK109" s="8"/>
      <c r="YL109" s="8"/>
      <c r="YM109" s="8"/>
      <c r="YN109" s="8"/>
      <c r="YO109" s="8"/>
      <c r="YP109" s="8"/>
      <c r="YQ109" s="8"/>
      <c r="YR109" s="8"/>
      <c r="YS109" s="8"/>
      <c r="YT109" s="8"/>
      <c r="YU109" s="8"/>
      <c r="YV109" s="8"/>
      <c r="YW109" s="8"/>
      <c r="YX109" s="8"/>
      <c r="YY109" s="8"/>
      <c r="YZ109" s="8"/>
      <c r="ZA109" s="8"/>
      <c r="ZB109" s="9"/>
      <c r="ZC109" s="9"/>
      <c r="ZD109" s="9"/>
      <c r="ZE109" s="8"/>
      <c r="ZF109" s="8"/>
      <c r="ZG109" s="8"/>
      <c r="ZH109" s="8"/>
      <c r="ZI109" s="8"/>
      <c r="ZJ109" s="8"/>
      <c r="ZK109" s="8"/>
      <c r="ZL109" s="8"/>
    </row>
    <row r="110" spans="44:688" x14ac:dyDescent="0.2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8"/>
      <c r="YK110" s="8"/>
      <c r="YL110" s="8"/>
      <c r="YM110" s="8"/>
      <c r="YN110" s="8"/>
      <c r="YO110" s="8"/>
      <c r="YP110" s="8"/>
      <c r="YQ110" s="8"/>
      <c r="YR110" s="8"/>
      <c r="YS110" s="8"/>
      <c r="YT110" s="8"/>
      <c r="YU110" s="8"/>
      <c r="YV110" s="8"/>
      <c r="YW110" s="8"/>
      <c r="YX110" s="8"/>
      <c r="YY110" s="8"/>
      <c r="YZ110" s="8"/>
      <c r="ZA110" s="8"/>
      <c r="ZB110" s="9"/>
      <c r="ZC110" s="9"/>
      <c r="ZD110" s="9"/>
      <c r="ZE110" s="8"/>
      <c r="ZF110" s="8"/>
      <c r="ZG110" s="8"/>
      <c r="ZH110" s="8"/>
      <c r="ZI110" s="8"/>
      <c r="ZJ110" s="8"/>
      <c r="ZK110" s="8"/>
      <c r="ZL110" s="8"/>
    </row>
    <row r="111" spans="44:688" x14ac:dyDescent="0.2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13"/>
      <c r="YF111" s="13"/>
      <c r="YG111" s="13"/>
      <c r="YH111" s="13"/>
      <c r="YI111" s="13"/>
      <c r="YJ111" s="13"/>
      <c r="YK111" s="13"/>
      <c r="YL111" s="13"/>
      <c r="YM111" s="13"/>
      <c r="YN111" s="13"/>
      <c r="YO111" s="13"/>
      <c r="YP111" s="13"/>
      <c r="YQ111" s="13"/>
      <c r="YR111" s="13"/>
      <c r="YS111" s="13"/>
      <c r="YT111" s="13"/>
      <c r="YU111" s="13"/>
      <c r="YV111" s="13"/>
      <c r="YW111" s="13"/>
      <c r="YX111" s="13"/>
      <c r="YY111" s="13"/>
      <c r="YZ111" s="13"/>
      <c r="ZA111" s="13"/>
      <c r="ZB111" s="21"/>
      <c r="ZC111" s="21"/>
      <c r="ZD111" s="21"/>
      <c r="ZE111" s="13"/>
      <c r="ZF111" s="13"/>
      <c r="ZG111" s="13"/>
      <c r="ZH111" s="13"/>
      <c r="ZI111" s="13"/>
      <c r="ZJ111" s="13"/>
      <c r="ZK111" s="13"/>
      <c r="ZL111" s="13"/>
    </row>
    <row r="112" spans="44:688" x14ac:dyDescent="0.2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</row>
    <row r="113" spans="44:688" x14ac:dyDescent="0.2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</row>
    <row r="114" spans="44:688" x14ac:dyDescent="0.2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</row>
    <row r="115" spans="44:688" x14ac:dyDescent="0.2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</row>
    <row r="116" spans="44:688" x14ac:dyDescent="0.2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</row>
    <row r="117" spans="44:688" x14ac:dyDescent="0.2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</row>
    <row r="118" spans="44:688" x14ac:dyDescent="0.2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</row>
    <row r="119" spans="44:688" x14ac:dyDescent="0.2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22"/>
      <c r="ZC119" s="22"/>
      <c r="ZD119" s="22"/>
      <c r="ZE119" s="7"/>
      <c r="ZF119" s="7"/>
      <c r="ZG119" s="7"/>
      <c r="ZH119" s="7"/>
      <c r="ZI119" s="7"/>
      <c r="ZJ119" s="7"/>
      <c r="ZK119" s="7"/>
      <c r="ZL119" s="7"/>
    </row>
    <row r="120" spans="44:688" ht="13.5" thickBot="1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</row>
    <row r="121" spans="44:688" ht="13.5" thickBot="1" x14ac:dyDescent="0.2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  <c r="YM121" s="78"/>
      <c r="YN121" s="78"/>
      <c r="YO121" s="78"/>
      <c r="YP121" s="78"/>
      <c r="YQ121" s="78"/>
      <c r="YR121" s="78"/>
      <c r="YS121" s="78"/>
      <c r="YT121" s="78"/>
      <c r="YU121" s="78"/>
      <c r="YV121" s="78"/>
      <c r="YW121" s="78"/>
      <c r="YX121" s="78"/>
      <c r="YY121" s="78"/>
      <c r="YZ121" s="78"/>
      <c r="ZA121" s="78"/>
      <c r="ZB121" s="78"/>
      <c r="ZC121" s="78"/>
      <c r="ZD121" s="78"/>
      <c r="ZE121" s="78"/>
      <c r="ZF121" s="78"/>
      <c r="ZG121" s="78"/>
      <c r="ZH121" s="78"/>
      <c r="ZI121" s="78"/>
      <c r="ZJ121" s="78"/>
      <c r="ZK121" s="78"/>
      <c r="ZL121" s="78"/>
    </row>
    <row r="122" spans="44:688" x14ac:dyDescent="0.2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</row>
    <row r="123" spans="44:688" x14ac:dyDescent="0.2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  <c r="YM123" s="80"/>
      <c r="YN123" s="80"/>
      <c r="YO123" s="80"/>
      <c r="YP123" s="80"/>
      <c r="YQ123" s="80"/>
      <c r="YR123" s="80"/>
      <c r="YS123" s="80"/>
      <c r="YT123" s="80"/>
      <c r="YU123" s="80"/>
      <c r="YV123" s="80"/>
      <c r="YW123" s="80"/>
      <c r="YX123" s="80"/>
      <c r="YY123" s="80"/>
      <c r="YZ123" s="80"/>
      <c r="ZA123" s="80"/>
      <c r="ZB123" s="80"/>
      <c r="ZC123" s="80"/>
      <c r="ZD123" s="80"/>
      <c r="ZE123" s="80"/>
      <c r="ZF123" s="80"/>
      <c r="ZG123" s="80"/>
      <c r="ZH123" s="80"/>
      <c r="ZI123" s="80"/>
      <c r="ZJ123" s="80"/>
      <c r="ZK123" s="80"/>
      <c r="ZL123" s="80"/>
    </row>
    <row r="124" spans="44:688" x14ac:dyDescent="0.2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</row>
    <row r="125" spans="44:688" x14ac:dyDescent="0.2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24"/>
      <c r="ZE125" s="9"/>
      <c r="ZF125" s="9"/>
      <c r="ZG125" s="9"/>
      <c r="ZH125" s="9"/>
      <c r="ZI125" s="9"/>
      <c r="ZJ125" s="9"/>
      <c r="ZK125" s="9"/>
      <c r="ZL125" s="9"/>
    </row>
    <row r="126" spans="44:688" x14ac:dyDescent="0.2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24"/>
      <c r="ZE126" s="9"/>
      <c r="ZF126" s="9"/>
      <c r="ZG126" s="9"/>
      <c r="ZH126" s="9"/>
      <c r="ZI126" s="9"/>
      <c r="ZJ126" s="9"/>
      <c r="ZK126" s="9"/>
      <c r="ZL126" s="9"/>
    </row>
    <row r="127" spans="44:688" x14ac:dyDescent="0.2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</row>
    <row r="128" spans="44:688" x14ac:dyDescent="0.2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</row>
    <row r="129" spans="44:688" x14ac:dyDescent="0.2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</row>
    <row r="130" spans="44:688" x14ac:dyDescent="0.2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</row>
  </sheetData>
  <mergeCells count="17">
    <mergeCell ref="UW6:UY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UV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2022-05-27T14:06:44Z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